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1\"/>
    </mc:Choice>
  </mc:AlternateContent>
  <bookViews>
    <workbookView xWindow="0" yWindow="0" windowWidth="20460" windowHeight="73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Q8" i="1" l="1"/>
  <c r="D3" i="1" l="1"/>
  <c r="D4" i="1"/>
  <c r="D5" i="1"/>
  <c r="D6" i="1"/>
  <c r="D7" i="1"/>
  <c r="D8" i="1"/>
  <c r="D9" i="1"/>
  <c r="D10" i="1"/>
  <c r="G10" i="1" s="1"/>
  <c r="H10" i="1" s="1"/>
  <c r="D11" i="1"/>
  <c r="D12" i="1"/>
  <c r="D13" i="1"/>
  <c r="D14" i="1"/>
  <c r="D15" i="1"/>
  <c r="D16" i="1"/>
  <c r="D17" i="1"/>
  <c r="D18" i="1"/>
  <c r="G18" i="1" s="1"/>
  <c r="H18" i="1" s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G60" i="1" s="1"/>
  <c r="H60" i="1" s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G3" i="1" s="1"/>
  <c r="H3" i="1" s="1"/>
  <c r="E4" i="1"/>
  <c r="E5" i="1"/>
  <c r="G5" i="1" s="1"/>
  <c r="H5" i="1" s="1"/>
  <c r="E6" i="1"/>
  <c r="E7" i="1"/>
  <c r="E8" i="1"/>
  <c r="E9" i="1"/>
  <c r="E10" i="1"/>
  <c r="E11" i="1"/>
  <c r="G11" i="1" s="1"/>
  <c r="H11" i="1" s="1"/>
  <c r="E12" i="1"/>
  <c r="E13" i="1"/>
  <c r="G13" i="1" s="1"/>
  <c r="H13" i="1" s="1"/>
  <c r="E14" i="1"/>
  <c r="E15" i="1"/>
  <c r="G15" i="1" s="1"/>
  <c r="H15" i="1" s="1"/>
  <c r="E16" i="1"/>
  <c r="E17" i="1"/>
  <c r="E18" i="1"/>
  <c r="E19" i="1"/>
  <c r="E20" i="1"/>
  <c r="E21" i="1"/>
  <c r="G21" i="1" s="1"/>
  <c r="H21" i="1" s="1"/>
  <c r="E22" i="1"/>
  <c r="E23" i="1"/>
  <c r="G23" i="1" s="1"/>
  <c r="H23" i="1" s="1"/>
  <c r="E24" i="1"/>
  <c r="E25" i="1"/>
  <c r="E26" i="1"/>
  <c r="E27" i="1"/>
  <c r="E28" i="1"/>
  <c r="E29" i="1"/>
  <c r="G29" i="1" s="1"/>
  <c r="H29" i="1" s="1"/>
  <c r="E30" i="1"/>
  <c r="E31" i="1"/>
  <c r="E32" i="1"/>
  <c r="E33" i="1"/>
  <c r="E34" i="1"/>
  <c r="E35" i="1"/>
  <c r="G35" i="1" s="1"/>
  <c r="H35" i="1" s="1"/>
  <c r="E36" i="1"/>
  <c r="E37" i="1"/>
  <c r="E38" i="1"/>
  <c r="E39" i="1"/>
  <c r="E40" i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G48" i="1" s="1"/>
  <c r="H48" i="1" s="1"/>
  <c r="E49" i="1"/>
  <c r="G49" i="1" s="1"/>
  <c r="H49" i="1" s="1"/>
  <c r="E50" i="1"/>
  <c r="E51" i="1"/>
  <c r="E52" i="1"/>
  <c r="G52" i="1" s="1"/>
  <c r="H52" i="1" s="1"/>
  <c r="E53" i="1"/>
  <c r="E54" i="1"/>
  <c r="E55" i="1"/>
  <c r="G55" i="1" s="1"/>
  <c r="H55" i="1" s="1"/>
  <c r="E56" i="1"/>
  <c r="G56" i="1" s="1"/>
  <c r="H56" i="1" s="1"/>
  <c r="E57" i="1"/>
  <c r="E58" i="1"/>
  <c r="E59" i="1"/>
  <c r="E60" i="1"/>
  <c r="E61" i="1"/>
  <c r="E62" i="1"/>
  <c r="E63" i="1"/>
  <c r="E64" i="1"/>
  <c r="G64" i="1" s="1"/>
  <c r="H64" i="1" s="1"/>
  <c r="E65" i="1"/>
  <c r="E66" i="1"/>
  <c r="E67" i="1"/>
  <c r="G67" i="1" s="1"/>
  <c r="H67" i="1" s="1"/>
  <c r="E68" i="1"/>
  <c r="E69" i="1"/>
  <c r="E70" i="1"/>
  <c r="E71" i="1"/>
  <c r="E72" i="1"/>
  <c r="G72" i="1" s="1"/>
  <c r="H72" i="1" s="1"/>
  <c r="E73" i="1"/>
  <c r="E74" i="1"/>
  <c r="E75" i="1"/>
  <c r="G75" i="1" s="1"/>
  <c r="H75" i="1" s="1"/>
  <c r="E76" i="1"/>
  <c r="G76" i="1" s="1"/>
  <c r="H76" i="1" s="1"/>
  <c r="E77" i="1"/>
  <c r="E78" i="1"/>
  <c r="E79" i="1"/>
  <c r="G79" i="1" s="1"/>
  <c r="H79" i="1" s="1"/>
  <c r="E80" i="1"/>
  <c r="G80" i="1" s="1"/>
  <c r="H80" i="1" s="1"/>
  <c r="E81" i="1"/>
  <c r="E82" i="1"/>
  <c r="E83" i="1"/>
  <c r="G83" i="1" s="1"/>
  <c r="H83" i="1" s="1"/>
  <c r="E84" i="1"/>
  <c r="G84" i="1" s="1"/>
  <c r="H84" i="1" s="1"/>
  <c r="E85" i="1"/>
  <c r="E86" i="1"/>
  <c r="E87" i="1"/>
  <c r="G87" i="1" s="1"/>
  <c r="H87" i="1" s="1"/>
  <c r="E88" i="1"/>
  <c r="G88" i="1" s="1"/>
  <c r="H88" i="1" s="1"/>
  <c r="E89" i="1"/>
  <c r="E90" i="1"/>
  <c r="E91" i="1"/>
  <c r="G91" i="1" s="1"/>
  <c r="H91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P8" i="1" s="1"/>
  <c r="Q8" i="1" s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P16" i="1" s="1"/>
  <c r="Q16" i="1" s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N30" i="1"/>
  <c r="P30" i="1" s="1"/>
  <c r="Q30" i="1" s="1"/>
  <c r="N31" i="1"/>
  <c r="P31" i="1" s="1"/>
  <c r="Q31" i="1" s="1"/>
  <c r="N32" i="1"/>
  <c r="P32" i="1" s="1"/>
  <c r="Q32" i="1" s="1"/>
  <c r="N33" i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N2" i="1"/>
  <c r="P2" i="1" s="1"/>
  <c r="E2" i="1"/>
  <c r="D2" i="1"/>
  <c r="G71" i="1"/>
  <c r="H71" i="1" s="1"/>
  <c r="G68" i="1"/>
  <c r="H68" i="1" s="1"/>
  <c r="G63" i="1"/>
  <c r="H63" i="1" s="1"/>
  <c r="G59" i="1"/>
  <c r="H59" i="1" s="1"/>
  <c r="G51" i="1"/>
  <c r="H51" i="1" s="1"/>
  <c r="G47" i="1"/>
  <c r="H47" i="1" s="1"/>
  <c r="P41" i="1"/>
  <c r="Q41" i="1" s="1"/>
  <c r="G40" i="1"/>
  <c r="H40" i="1" s="1"/>
  <c r="G36" i="1"/>
  <c r="H36" i="1" s="1"/>
  <c r="P33" i="1"/>
  <c r="Q33" i="1" s="1"/>
  <c r="G32" i="1"/>
  <c r="H32" i="1" s="1"/>
  <c r="G31" i="1"/>
  <c r="H31" i="1" s="1"/>
  <c r="P29" i="1"/>
  <c r="Q29" i="1" s="1"/>
  <c r="G27" i="1"/>
  <c r="H27" i="1" s="1"/>
  <c r="G24" i="1"/>
  <c r="H24" i="1" s="1"/>
  <c r="G19" i="1"/>
  <c r="H19" i="1" s="1"/>
  <c r="G7" i="1"/>
  <c r="H7" i="1" s="1"/>
  <c r="G4" i="1"/>
  <c r="H4" i="1" s="1"/>
  <c r="G44" i="1" l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R2" i="1" s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O13" i="1" s="1"/>
  <c r="CM14" i="1"/>
  <c r="CO14" i="1" s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O23" i="1" s="1"/>
  <c r="CM24" i="1"/>
  <c r="CO24" i="1" s="1"/>
  <c r="CM25" i="1"/>
  <c r="CO25" i="1" s="1"/>
  <c r="CM26" i="1"/>
  <c r="CO26" i="1" s="1"/>
  <c r="CM27" i="1"/>
  <c r="CO27" i="1" s="1"/>
  <c r="CM28" i="1"/>
  <c r="CO28" i="1" s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W30" i="1" s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D4" i="1" s="1"/>
  <c r="BE4" i="1" s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D11" i="1" s="1"/>
  <c r="BE11" i="1" s="1"/>
  <c r="BB12" i="1"/>
  <c r="BD12" i="1" s="1"/>
  <c r="BE12" i="1" s="1"/>
  <c r="BB13" i="1"/>
  <c r="BD13" i="1" s="1"/>
  <c r="BE13" i="1" s="1"/>
  <c r="BB14" i="1"/>
  <c r="BD14" i="1" s="1"/>
  <c r="BE14" i="1" s="1"/>
  <c r="BB15" i="1"/>
  <c r="BD15" i="1" s="1"/>
  <c r="BE15" i="1" s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D20" i="1" s="1"/>
  <c r="BE20" i="1" s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D31" i="1" s="1"/>
  <c r="BE31" i="1" s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D40" i="1" s="1"/>
  <c r="BE40" i="1" s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Y90" i="1" l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J13" i="1" s="1"/>
  <c r="AH14" i="1"/>
  <c r="AJ14" i="1" s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AJ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S6" i="1" l="1"/>
  <c r="J6" i="1"/>
  <c r="FX3" i="1"/>
  <c r="EU3" i="1"/>
  <c r="BG3" i="1"/>
  <c r="FE3" i="1"/>
  <c r="AJ6" i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K2" i="1"/>
  <c r="AB48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4" i="1"/>
  <c r="AK13" i="1"/>
  <c r="AK12" i="1"/>
  <c r="AK11" i="1"/>
  <c r="AK10" i="1"/>
  <c r="AK9" i="1"/>
  <c r="AK8" i="1"/>
  <c r="AK7" i="1"/>
  <c r="AK6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<sst xmlns="http://schemas.openxmlformats.org/spreadsheetml/2006/main" count="255" uniqueCount="26">
  <si>
    <t>تا سر این</t>
  </si>
  <si>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</si>
  <si>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</si>
  <si>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</si>
  <si>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</si>
  <si>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</si>
  <si>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</si>
  <si>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</si>
  <si>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</si>
  <si>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</si>
  <si>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</si>
  <si>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</si>
  <si>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</si>
  <si>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</si>
  <si>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</si>
  <si>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</si>
  <si>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</si>
  <si>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</si>
  <si>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</si>
  <si>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</si>
  <si>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</si>
  <si>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</si>
  <si>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</si>
  <si>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</si>
  <si>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Mesureda Compression index</t>
  </si>
  <si>
    <t>Predicted Compression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</si>
</sst>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4" borderId="0" xfId="0" applyFill="1"/>
    <xf numFmtId="0" fontId="0" fillId="0" borderId="0" xfId="0" applyFill="1"/>
    <xf numFmtId="0" fontId="0" fillId="5" borderId="0" xfId="0" applyFill="1"/>
    <xf numFmtId="164" fontId="2" fillId="4" borderId="0" xfId="1" applyNumberFormat="1" applyFont="1" applyFill="1" applyAlignment="1">
      <alignment horizontal="right" vertical="center"/>
    </xf>
    <xf numFmtId="0" fontId="3" fillId="0" borderId="0" xfId="0" applyFont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TRAIN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Sheet1!$AP$2:$AP$91</c:f>
              <c:numCache>
                <c:formatCode>0.00000</c:formatCode>
                <c:ptCount val="90"/>
                <c:pt idx="0">
                  <c:v>-1.0990517593584785</c:v>
                </c:pt>
                <c:pt idx="1">
                  <c:v>0.60114099092102979</c:v>
                </c:pt>
                <c:pt idx="2">
                  <c:v>-0.45618079736846956</c:v>
                </c:pt>
                <c:pt idx="3">
                  <c:v>-1.9806629764920609</c:v>
                </c:pt>
                <c:pt idx="4">
                  <c:v>-0.41628595361034409</c:v>
                </c:pt>
                <c:pt idx="5">
                  <c:v>-1.2097761168847577E-2</c:v>
                </c:pt>
                <c:pt idx="6">
                  <c:v>-1.5531704915329725</c:v>
                </c:pt>
                <c:pt idx="7">
                  <c:v>0.54979797889110649</c:v>
                </c:pt>
                <c:pt idx="8">
                  <c:v>-0.28788135798925818</c:v>
                </c:pt>
                <c:pt idx="9">
                  <c:v>0.30363556284869364</c:v>
                </c:pt>
                <c:pt idx="10">
                  <c:v>0.74817362561585732</c:v>
                </c:pt>
                <c:pt idx="11">
                  <c:v>0.20770646016703859</c:v>
                </c:pt>
                <c:pt idx="12">
                  <c:v>-0.81267868422385547</c:v>
                </c:pt>
                <c:pt idx="13">
                  <c:v>-4.2448826303999147E-2</c:v>
                </c:pt>
                <c:pt idx="14">
                  <c:v>-2.2761571756279251</c:v>
                </c:pt>
                <c:pt idx="15">
                  <c:v>1.1850697029235622</c:v>
                </c:pt>
                <c:pt idx="16">
                  <c:v>-1.3062584777124726</c:v>
                </c:pt>
                <c:pt idx="17">
                  <c:v>0.38649752864667314</c:v>
                </c:pt>
                <c:pt idx="18">
                  <c:v>-0.65361993529885654</c:v>
                </c:pt>
                <c:pt idx="19">
                  <c:v>-0.33689356254479552</c:v>
                </c:pt>
                <c:pt idx="20">
                  <c:v>0.88282767469721957</c:v>
                </c:pt>
                <c:pt idx="21">
                  <c:v>0.22982339095090581</c:v>
                </c:pt>
                <c:pt idx="22">
                  <c:v>0.53020988987543305</c:v>
                </c:pt>
                <c:pt idx="23">
                  <c:v>6.3630857983299774E-2</c:v>
                </c:pt>
                <c:pt idx="24">
                  <c:v>-1.3101301724732752</c:v>
                </c:pt>
                <c:pt idx="25">
                  <c:v>5.7484457509883187E-2</c:v>
                </c:pt>
                <c:pt idx="26">
                  <c:v>-0.28926794180312454</c:v>
                </c:pt>
                <c:pt idx="27">
                  <c:v>0.85057154658330236</c:v>
                </c:pt>
                <c:pt idx="28">
                  <c:v>2.0174007799614539</c:v>
                </c:pt>
                <c:pt idx="29">
                  <c:v>0.44213136595808233</c:v>
                </c:pt>
                <c:pt idx="30">
                  <c:v>0.36105760655607949</c:v>
                </c:pt>
                <c:pt idx="31">
                  <c:v>-0.59064082974713927</c:v>
                </c:pt>
                <c:pt idx="32">
                  <c:v>0.64559669293456878</c:v>
                </c:pt>
                <c:pt idx="33">
                  <c:v>0.79875826700410013</c:v>
                </c:pt>
                <c:pt idx="34">
                  <c:v>-0.97208523832313398</c:v>
                </c:pt>
                <c:pt idx="35">
                  <c:v>0.60951253597223243</c:v>
                </c:pt>
                <c:pt idx="36">
                  <c:v>0.78173924464945044</c:v>
                </c:pt>
                <c:pt idx="37">
                  <c:v>5.427441323433628E-2</c:v>
                </c:pt>
                <c:pt idx="38">
                  <c:v>-1.7569629102755477</c:v>
                </c:pt>
                <c:pt idx="39">
                  <c:v>-0.34031433640731373</c:v>
                </c:pt>
                <c:pt idx="40">
                  <c:v>-0.19894075240446382</c:v>
                </c:pt>
                <c:pt idx="41">
                  <c:v>-0.92898824635776978</c:v>
                </c:pt>
                <c:pt idx="42">
                  <c:v>-0.56326342369319049</c:v>
                </c:pt>
                <c:pt idx="43">
                  <c:v>1.690225976364115</c:v>
                </c:pt>
                <c:pt idx="44">
                  <c:v>1.1193346813402616</c:v>
                </c:pt>
                <c:pt idx="45">
                  <c:v>-0.70301249532581167</c:v>
                </c:pt>
                <c:pt idx="46">
                  <c:v>-0.2035801442946033</c:v>
                </c:pt>
                <c:pt idx="47">
                  <c:v>0.32533532129688036</c:v>
                </c:pt>
                <c:pt idx="48">
                  <c:v>0.36279796403779041</c:v>
                </c:pt>
                <c:pt idx="49">
                  <c:v>0.80151733565751904</c:v>
                </c:pt>
                <c:pt idx="50">
                  <c:v>1.7461619956902619</c:v>
                </c:pt>
                <c:pt idx="51">
                  <c:v>0.8658689078151367</c:v>
                </c:pt>
                <c:pt idx="52">
                  <c:v>-0.73779592393260496</c:v>
                </c:pt>
                <c:pt idx="53">
                  <c:v>0.9433610823013634</c:v>
                </c:pt>
                <c:pt idx="54">
                  <c:v>-0.39937662185898654</c:v>
                </c:pt>
                <c:pt idx="55">
                  <c:v>-0.11952329102711255</c:v>
                </c:pt>
                <c:pt idx="56">
                  <c:v>-0.33741269474761598</c:v>
                </c:pt>
                <c:pt idx="57">
                  <c:v>2.5896929095493761</c:v>
                </c:pt>
                <c:pt idx="58">
                  <c:v>2.4976985804327667E-2</c:v>
                </c:pt>
                <c:pt idx="59">
                  <c:v>-0.82691964288274822</c:v>
                </c:pt>
                <c:pt idx="60">
                  <c:v>0.44796960247270468</c:v>
                </c:pt>
                <c:pt idx="61">
                  <c:v>0.47979860163033733</c:v>
                </c:pt>
                <c:pt idx="62">
                  <c:v>-0.66895210030599583</c:v>
                </c:pt>
                <c:pt idx="63">
                  <c:v>-1.3536392179217185</c:v>
                </c:pt>
                <c:pt idx="64">
                  <c:v>-0.6059439603577198</c:v>
                </c:pt>
                <c:pt idx="65">
                  <c:v>-2.5027872371871138E-2</c:v>
                </c:pt>
                <c:pt idx="66">
                  <c:v>-0.15536862843845359</c:v>
                </c:pt>
                <c:pt idx="67">
                  <c:v>-1.1240379818008914</c:v>
                </c:pt>
                <c:pt idx="68">
                  <c:v>0.58655441701955613</c:v>
                </c:pt>
                <c:pt idx="69">
                  <c:v>1.2519318842006568</c:v>
                </c:pt>
                <c:pt idx="70">
                  <c:v>1.0186854001965282</c:v>
                </c:pt>
                <c:pt idx="71">
                  <c:v>-1.0184939426048869</c:v>
                </c:pt>
                <c:pt idx="72">
                  <c:v>-0.18920138752617713</c:v>
                </c:pt>
                <c:pt idx="73">
                  <c:v>0.45989266832535813</c:v>
                </c:pt>
                <c:pt idx="74">
                  <c:v>0.31315130855943868</c:v>
                </c:pt>
                <c:pt idx="75">
                  <c:v>0.48400866101457757</c:v>
                </c:pt>
                <c:pt idx="76">
                  <c:v>0.46043075924155968</c:v>
                </c:pt>
                <c:pt idx="77">
                  <c:v>0.30758608811119637</c:v>
                </c:pt>
                <c:pt idx="78">
                  <c:v>0.92267359866428345</c:v>
                </c:pt>
                <c:pt idx="79">
                  <c:v>0.90553217836413047</c:v>
                </c:pt>
                <c:pt idx="80">
                  <c:v>1.8939150310756041</c:v>
                </c:pt>
                <c:pt idx="81">
                  <c:v>0.47477673978493629</c:v>
                </c:pt>
                <c:pt idx="82">
                  <c:v>0.15852631555357027</c:v>
                </c:pt>
                <c:pt idx="83">
                  <c:v>-0.29470549853213879</c:v>
                </c:pt>
                <c:pt idx="84">
                  <c:v>-2.2571788236183119</c:v>
                </c:pt>
                <c:pt idx="85">
                  <c:v>0.10388833319358505</c:v>
                </c:pt>
                <c:pt idx="86">
                  <c:v>-1.0864554317680462</c:v>
                </c:pt>
                <c:pt idx="87">
                  <c:v>-0.4103521338835171</c:v>
                </c:pt>
                <c:pt idx="88">
                  <c:v>-1.0391548051960595</c:v>
                </c:pt>
                <c:pt idx="89">
                  <c:v>0.3605209425882005</c:v>
                </c:pt>
              </c:numCache>
            </c:numRef>
          </c:xVal>
          <c:yVal>
            <c:numRef>
              <c:f>Sheet1!$AQ$2:$AQ$91</c:f>
              <c:numCache>
                <c:formatCode>0.000000</c:formatCode>
                <c:ptCount val="90"/>
                <c:pt idx="0">
                  <c:v>-5.4693102652758487E-2</c:v>
                </c:pt>
                <c:pt idx="1">
                  <c:v>9.5777338053093589E-2</c:v>
                </c:pt>
                <c:pt idx="2">
                  <c:v>-0.15331921721194899</c:v>
                </c:pt>
                <c:pt idx="3">
                  <c:v>-0.24031546567532516</c:v>
                </c:pt>
                <c:pt idx="4">
                  <c:v>-0.18242468724695432</c:v>
                </c:pt>
                <c:pt idx="5">
                  <c:v>0.17988066208514966</c:v>
                </c:pt>
                <c:pt idx="6">
                  <c:v>-0.14318031875188353</c:v>
                </c:pt>
                <c:pt idx="7">
                  <c:v>0.14797003523224267</c:v>
                </c:pt>
                <c:pt idx="8">
                  <c:v>9.4656085726767286E-2</c:v>
                </c:pt>
                <c:pt idx="9">
                  <c:v>0.22421739811382538</c:v>
                </c:pt>
                <c:pt idx="10">
                  <c:v>0.23063353893411823</c:v>
                </c:pt>
                <c:pt idx="11">
                  <c:v>-0.14886294256763172</c:v>
                </c:pt>
                <c:pt idx="12">
                  <c:v>6.8237646199479321E-2</c:v>
                </c:pt>
                <c:pt idx="13">
                  <c:v>0.13375885342813781</c:v>
                </c:pt>
                <c:pt idx="14">
                  <c:v>9.2349041742100402E-2</c:v>
                </c:pt>
                <c:pt idx="15">
                  <c:v>0.13215142630725424</c:v>
                </c:pt>
                <c:pt idx="16">
                  <c:v>-0.17150000142252736</c:v>
                </c:pt>
                <c:pt idx="17">
                  <c:v>0.30553728175094474</c:v>
                </c:pt>
                <c:pt idx="18">
                  <c:v>-9.1486243020299368E-2</c:v>
                </c:pt>
                <c:pt idx="19">
                  <c:v>0.2082175618158002</c:v>
                </c:pt>
                <c:pt idx="20">
                  <c:v>9.8768721028100762E-2</c:v>
                </c:pt>
                <c:pt idx="21">
                  <c:v>-7.2289778859069717E-2</c:v>
                </c:pt>
                <c:pt idx="22">
                  <c:v>6.242275767035825E-2</c:v>
                </c:pt>
                <c:pt idx="23">
                  <c:v>-0.20213267554304973</c:v>
                </c:pt>
                <c:pt idx="24">
                  <c:v>1.1514938747194208E-2</c:v>
                </c:pt>
                <c:pt idx="25">
                  <c:v>0.24703350137847338</c:v>
                </c:pt>
                <c:pt idx="26">
                  <c:v>4.6154072184201839E-2</c:v>
                </c:pt>
                <c:pt idx="27">
                  <c:v>0.1156476086411185</c:v>
                </c:pt>
                <c:pt idx="28">
                  <c:v>9.0593156842014064E-2</c:v>
                </c:pt>
                <c:pt idx="29">
                  <c:v>0.30553728175094474</c:v>
                </c:pt>
                <c:pt idx="30">
                  <c:v>-9.83512401702821E-2</c:v>
                </c:pt>
                <c:pt idx="31">
                  <c:v>-8.6943241465148674E-2</c:v>
                </c:pt>
                <c:pt idx="32">
                  <c:v>3.1769559176048151E-2</c:v>
                </c:pt>
                <c:pt idx="33">
                  <c:v>5.9217449520553904E-2</c:v>
                </c:pt>
                <c:pt idx="34">
                  <c:v>-0.33384926953122135</c:v>
                </c:pt>
                <c:pt idx="35">
                  <c:v>-4.4438542036902267E-3</c:v>
                </c:pt>
                <c:pt idx="36">
                  <c:v>-8.2075903991280438E-2</c:v>
                </c:pt>
                <c:pt idx="37">
                  <c:v>0.10173003351832537</c:v>
                </c:pt>
                <c:pt idx="38">
                  <c:v>-5.4678687504985252E-2</c:v>
                </c:pt>
                <c:pt idx="39">
                  <c:v>-0.11390342932856835</c:v>
                </c:pt>
                <c:pt idx="40">
                  <c:v>8.2475643304324428E-2</c:v>
                </c:pt>
                <c:pt idx="41">
                  <c:v>-0.16274610615197699</c:v>
                </c:pt>
                <c:pt idx="42">
                  <c:v>-5.0837414774056448E-2</c:v>
                </c:pt>
                <c:pt idx="43">
                  <c:v>-0.12600083326956801</c:v>
                </c:pt>
                <c:pt idx="44">
                  <c:v>0.14639565986425807</c:v>
                </c:pt>
                <c:pt idx="45">
                  <c:v>-8.034191099311766E-2</c:v>
                </c:pt>
                <c:pt idx="46">
                  <c:v>-0.16455350388919815</c:v>
                </c:pt>
                <c:pt idx="47">
                  <c:v>-0.11286889045873594</c:v>
                </c:pt>
                <c:pt idx="48">
                  <c:v>-5.9225035130905023E-3</c:v>
                </c:pt>
                <c:pt idx="49">
                  <c:v>8.1374304287378324E-2</c:v>
                </c:pt>
                <c:pt idx="50">
                  <c:v>0.11942156809320144</c:v>
                </c:pt>
                <c:pt idx="51">
                  <c:v>0.17988066208514966</c:v>
                </c:pt>
                <c:pt idx="52">
                  <c:v>-0.14045636652975677</c:v>
                </c:pt>
                <c:pt idx="53">
                  <c:v>-0.1215510210974112</c:v>
                </c:pt>
                <c:pt idx="54">
                  <c:v>6.515549132602344E-2</c:v>
                </c:pt>
                <c:pt idx="55">
                  <c:v>-4.5581951859128889E-2</c:v>
                </c:pt>
                <c:pt idx="56">
                  <c:v>-0.11877881867987278</c:v>
                </c:pt>
                <c:pt idx="57">
                  <c:v>-1.2854915122647843E-2</c:v>
                </c:pt>
                <c:pt idx="58">
                  <c:v>-0.11523986604892639</c:v>
                </c:pt>
                <c:pt idx="59">
                  <c:v>-8.6278584353676871E-2</c:v>
                </c:pt>
                <c:pt idx="60">
                  <c:v>-4.7821729590879034E-2</c:v>
                </c:pt>
                <c:pt idx="61">
                  <c:v>6.6696041120579141E-2</c:v>
                </c:pt>
                <c:pt idx="62">
                  <c:v>0.11001595196631797</c:v>
                </c:pt>
                <c:pt idx="63">
                  <c:v>-0.13142364493674655</c:v>
                </c:pt>
                <c:pt idx="64">
                  <c:v>-0.28213093257083266</c:v>
                </c:pt>
                <c:pt idx="65">
                  <c:v>6.2167347517465235E-2</c:v>
                </c:pt>
                <c:pt idx="66">
                  <c:v>0.10305509048306322</c:v>
                </c:pt>
                <c:pt idx="67">
                  <c:v>-0.35991680121989006</c:v>
                </c:pt>
                <c:pt idx="68">
                  <c:v>0.21142491974111874</c:v>
                </c:pt>
                <c:pt idx="69">
                  <c:v>0.12579944832318229</c:v>
                </c:pt>
                <c:pt idx="70">
                  <c:v>0.14330828417574032</c:v>
                </c:pt>
                <c:pt idx="71">
                  <c:v>-0.34683108142143226</c:v>
                </c:pt>
                <c:pt idx="72">
                  <c:v>-0.11523986604892639</c:v>
                </c:pt>
                <c:pt idx="73">
                  <c:v>-3.7710600338969765E-3</c:v>
                </c:pt>
                <c:pt idx="74">
                  <c:v>-6.9518154801360948E-2</c:v>
                </c:pt>
                <c:pt idx="75">
                  <c:v>6.515549132602344E-2</c:v>
                </c:pt>
                <c:pt idx="76">
                  <c:v>-4.5209858559655973E-2</c:v>
                </c:pt>
                <c:pt idx="77">
                  <c:v>0.12712450528792016</c:v>
                </c:pt>
                <c:pt idx="78">
                  <c:v>-0.11523986604892639</c:v>
                </c:pt>
                <c:pt idx="79">
                  <c:v>0.13250384274274377</c:v>
                </c:pt>
                <c:pt idx="80">
                  <c:v>0.30553728175094474</c:v>
                </c:pt>
                <c:pt idx="81">
                  <c:v>-8.9808035250052376E-2</c:v>
                </c:pt>
                <c:pt idx="82">
                  <c:v>8.2310579726838251E-2</c:v>
                </c:pt>
                <c:pt idx="83">
                  <c:v>-0.11523986604892639</c:v>
                </c:pt>
                <c:pt idx="84">
                  <c:v>-0.22761742093205203</c:v>
                </c:pt>
                <c:pt idx="85">
                  <c:v>0.12579944832318229</c:v>
                </c:pt>
                <c:pt idx="86">
                  <c:v>-0.11523986604892639</c:v>
                </c:pt>
                <c:pt idx="87">
                  <c:v>-0.10422999379661432</c:v>
                </c:pt>
                <c:pt idx="88">
                  <c:v>-0.14029218737759019</c:v>
                </c:pt>
                <c:pt idx="89">
                  <c:v>4.0593973747571746E-2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E1-4BC4-A6E6-A3C8D59B09B6}"/>
            </c:ext>
          </c:extLst>
        </c:ser>
        <c:ser>
          <c:idx val="1"/>
          <c:order val="1"/>
          <c:tx>
            <c:v>F3</c:v>
          </c:tx>
          <c:spPr>
            <a:ln w="19050">
              <a:noFill/>
            </a:ln>
          </c:spPr>
          <c:xVal>
            <c:numRef>
              <c:f>Sheet1!$BI$2:$BI$91</c:f>
              <c:numCache>
                <c:formatCode>0.00000</c:formatCode>
                <c:ptCount val="90"/>
                <c:pt idx="0">
                  <c:v>0.38649752864667314</c:v>
                </c:pt>
                <c:pt idx="1">
                  <c:v>0.80151733565751904</c:v>
                </c:pt>
                <c:pt idx="2">
                  <c:v>2.5299348394051591</c:v>
                </c:pt>
                <c:pt idx="3">
                  <c:v>-2.1945923563262575</c:v>
                </c:pt>
                <c:pt idx="4">
                  <c:v>-1.3062584777124726</c:v>
                </c:pt>
                <c:pt idx="5">
                  <c:v>0.90553217836413047</c:v>
                </c:pt>
                <c:pt idx="6">
                  <c:v>2.0174007799614539</c:v>
                </c:pt>
                <c:pt idx="7">
                  <c:v>-0.56326342369319049</c:v>
                </c:pt>
                <c:pt idx="8">
                  <c:v>1.0186854001965282</c:v>
                </c:pt>
                <c:pt idx="9">
                  <c:v>0.54779614206363625</c:v>
                </c:pt>
                <c:pt idx="10">
                  <c:v>-0.2035801442946033</c:v>
                </c:pt>
                <c:pt idx="11">
                  <c:v>-0.30727956534940509</c:v>
                </c:pt>
                <c:pt idx="12">
                  <c:v>-0.65361993529885654</c:v>
                </c:pt>
                <c:pt idx="13">
                  <c:v>5.427441323433628E-2</c:v>
                </c:pt>
                <c:pt idx="14">
                  <c:v>1.4485647852547749</c:v>
                </c:pt>
                <c:pt idx="15">
                  <c:v>0.54979797889110649</c:v>
                </c:pt>
                <c:pt idx="16">
                  <c:v>1.1193346813402616</c:v>
                </c:pt>
                <c:pt idx="17">
                  <c:v>-0.28926794180312454</c:v>
                </c:pt>
                <c:pt idx="18">
                  <c:v>0.30758608811119637</c:v>
                </c:pt>
                <c:pt idx="19">
                  <c:v>-0.53184545646227033</c:v>
                </c:pt>
                <c:pt idx="20">
                  <c:v>8.7324604558639538E-2</c:v>
                </c:pt>
                <c:pt idx="21">
                  <c:v>-0.92898824635776978</c:v>
                </c:pt>
                <c:pt idx="22">
                  <c:v>0.44945915231800415</c:v>
                </c:pt>
                <c:pt idx="23">
                  <c:v>-1.3536392179217185</c:v>
                </c:pt>
                <c:pt idx="24">
                  <c:v>-0.42384605846118117</c:v>
                </c:pt>
                <c:pt idx="25">
                  <c:v>-0.33689356254479552</c:v>
                </c:pt>
                <c:pt idx="26">
                  <c:v>-1.0184939426048869</c:v>
                </c:pt>
                <c:pt idx="27">
                  <c:v>0.8658689078151367</c:v>
                </c:pt>
                <c:pt idx="28">
                  <c:v>-2.2571788236183119</c:v>
                </c:pt>
                <c:pt idx="29">
                  <c:v>0.85057154658330236</c:v>
                </c:pt>
                <c:pt idx="30">
                  <c:v>-0.83952678679214976</c:v>
                </c:pt>
                <c:pt idx="31">
                  <c:v>0.36105760655607949</c:v>
                </c:pt>
                <c:pt idx="32">
                  <c:v>-0.33741269474761598</c:v>
                </c:pt>
                <c:pt idx="33">
                  <c:v>0.15852631555357027</c:v>
                </c:pt>
                <c:pt idx="34">
                  <c:v>0.10388833319358505</c:v>
                </c:pt>
                <c:pt idx="35">
                  <c:v>0.48909217077062855</c:v>
                </c:pt>
                <c:pt idx="36">
                  <c:v>4.0519302259681188E-3</c:v>
                </c:pt>
                <c:pt idx="37">
                  <c:v>5.8818939502553198E-3</c:v>
                </c:pt>
                <c:pt idx="38">
                  <c:v>5.7484457509883187E-2</c:v>
                </c:pt>
                <c:pt idx="39">
                  <c:v>-1.5531704915329725</c:v>
                </c:pt>
                <c:pt idx="40">
                  <c:v>-0.48745107161368212</c:v>
                </c:pt>
                <c:pt idx="41">
                  <c:v>-0.59064082974713927</c:v>
                </c:pt>
                <c:pt idx="42">
                  <c:v>-2.2761571756279251</c:v>
                </c:pt>
                <c:pt idx="43">
                  <c:v>1.8939150310756041</c:v>
                </c:pt>
                <c:pt idx="44">
                  <c:v>0.48400866101457757</c:v>
                </c:pt>
                <c:pt idx="45">
                  <c:v>0.47979860163033733</c:v>
                </c:pt>
                <c:pt idx="46">
                  <c:v>-1.3362101794129195</c:v>
                </c:pt>
                <c:pt idx="47">
                  <c:v>-1.6296256793771011</c:v>
                </c:pt>
                <c:pt idx="48">
                  <c:v>6.3630857983299774E-2</c:v>
                </c:pt>
                <c:pt idx="49">
                  <c:v>1.690225976364115</c:v>
                </c:pt>
                <c:pt idx="50">
                  <c:v>0.79875826700410013</c:v>
                </c:pt>
                <c:pt idx="51">
                  <c:v>-0.4103521338835171</c:v>
                </c:pt>
                <c:pt idx="52">
                  <c:v>0.74817362561585732</c:v>
                </c:pt>
                <c:pt idx="53">
                  <c:v>1.3908702519535281</c:v>
                </c:pt>
                <c:pt idx="54">
                  <c:v>0.69493353589059836</c:v>
                </c:pt>
                <c:pt idx="55">
                  <c:v>0.46043075924155968</c:v>
                </c:pt>
                <c:pt idx="56">
                  <c:v>-0.70301249532581167</c:v>
                </c:pt>
                <c:pt idx="57">
                  <c:v>-0.13498735982564433</c:v>
                </c:pt>
                <c:pt idx="58">
                  <c:v>-0.84965995928780591</c:v>
                </c:pt>
                <c:pt idx="59">
                  <c:v>-0.97208523832313398</c:v>
                </c:pt>
                <c:pt idx="60">
                  <c:v>0.45989266832535813</c:v>
                </c:pt>
                <c:pt idx="61">
                  <c:v>-0.41628595361034409</c:v>
                </c:pt>
                <c:pt idx="62">
                  <c:v>0.68039050738037266</c:v>
                </c:pt>
                <c:pt idx="63">
                  <c:v>-0.19894075240446382</c:v>
                </c:pt>
                <c:pt idx="64">
                  <c:v>-1.2203252562854447</c:v>
                </c:pt>
                <c:pt idx="65">
                  <c:v>0.64559669293456878</c:v>
                </c:pt>
                <c:pt idx="66">
                  <c:v>-1.0864554317680462</c:v>
                </c:pt>
                <c:pt idx="67">
                  <c:v>1.5758396831714319</c:v>
                </c:pt>
                <c:pt idx="68">
                  <c:v>0.41647877292681079</c:v>
                </c:pt>
                <c:pt idx="69">
                  <c:v>2.4976985804327667E-2</c:v>
                </c:pt>
                <c:pt idx="70">
                  <c:v>1.632704629931973</c:v>
                </c:pt>
                <c:pt idx="71">
                  <c:v>0.44796960247270468</c:v>
                </c:pt>
                <c:pt idx="72">
                  <c:v>2.5299348394051591</c:v>
                </c:pt>
                <c:pt idx="73">
                  <c:v>-0.28788135798925818</c:v>
                </c:pt>
                <c:pt idx="74">
                  <c:v>-0.37919726007430171</c:v>
                </c:pt>
                <c:pt idx="75">
                  <c:v>-1.7569629102755477</c:v>
                </c:pt>
                <c:pt idx="76">
                  <c:v>0.31315130855943868</c:v>
                </c:pt>
                <c:pt idx="77">
                  <c:v>-1.3830750613560179</c:v>
                </c:pt>
                <c:pt idx="78">
                  <c:v>-0.45618079736846956</c:v>
                </c:pt>
                <c:pt idx="79">
                  <c:v>2.5896929095493761</c:v>
                </c:pt>
                <c:pt idx="80">
                  <c:v>-2.0576078255564711</c:v>
                </c:pt>
                <c:pt idx="81">
                  <c:v>-1.5373610712129262</c:v>
                </c:pt>
                <c:pt idx="82">
                  <c:v>1.7461619956902619</c:v>
                </c:pt>
                <c:pt idx="83">
                  <c:v>-0.73779592393260496</c:v>
                </c:pt>
                <c:pt idx="84">
                  <c:v>0.53020988987543305</c:v>
                </c:pt>
                <c:pt idx="85">
                  <c:v>-1.9806629764920609</c:v>
                </c:pt>
                <c:pt idx="86">
                  <c:v>1.2519318842006568</c:v>
                </c:pt>
                <c:pt idx="87">
                  <c:v>-0.34031433640731373</c:v>
                </c:pt>
                <c:pt idx="88">
                  <c:v>0.3605209425882005</c:v>
                </c:pt>
                <c:pt idx="89">
                  <c:v>-0.39937662185898654</c:v>
                </c:pt>
              </c:numCache>
            </c:numRef>
          </c:xVal>
          <c:yVal>
            <c:numRef>
              <c:f>Sheet1!$BJ$2:$BJ$91</c:f>
              <c:numCache>
                <c:formatCode>0.000000</c:formatCode>
                <c:ptCount val="90"/>
                <c:pt idx="0">
                  <c:v>0.41499525233220086</c:v>
                </c:pt>
                <c:pt idx="1">
                  <c:v>0.11469040750871613</c:v>
                </c:pt>
                <c:pt idx="2">
                  <c:v>0.98616281909652714</c:v>
                </c:pt>
                <c:pt idx="3">
                  <c:v>-0.76725772507373691</c:v>
                </c:pt>
                <c:pt idx="4">
                  <c:v>-0.2993142510707793</c:v>
                </c:pt>
                <c:pt idx="5">
                  <c:v>0.31925468563098153</c:v>
                </c:pt>
                <c:pt idx="6">
                  <c:v>0.11028864114287411</c:v>
                </c:pt>
                <c:pt idx="7">
                  <c:v>-1.359917422311563E-2</c:v>
                </c:pt>
                <c:pt idx="8">
                  <c:v>0.33293628728771735</c:v>
                </c:pt>
                <c:pt idx="9">
                  <c:v>0.11888099265275404</c:v>
                </c:pt>
                <c:pt idx="10">
                  <c:v>-0.68751103566700822</c:v>
                </c:pt>
                <c:pt idx="11">
                  <c:v>-0.35660307623175219</c:v>
                </c:pt>
                <c:pt idx="12">
                  <c:v>-0.10709705010527021</c:v>
                </c:pt>
                <c:pt idx="13">
                  <c:v>0.18670718966408981</c:v>
                </c:pt>
                <c:pt idx="14">
                  <c:v>0.72372779203709536</c:v>
                </c:pt>
                <c:pt idx="15">
                  <c:v>0.4709884320691804</c:v>
                </c:pt>
                <c:pt idx="16">
                  <c:v>0.27944587505253682</c:v>
                </c:pt>
                <c:pt idx="17">
                  <c:v>-0.10582591718248235</c:v>
                </c:pt>
                <c:pt idx="18">
                  <c:v>0.25776828200577845</c:v>
                </c:pt>
                <c:pt idx="19">
                  <c:v>-0.18350520589142161</c:v>
                </c:pt>
                <c:pt idx="20">
                  <c:v>5.880650378971472E-2</c:v>
                </c:pt>
                <c:pt idx="21">
                  <c:v>-8.4697815626320491E-2</c:v>
                </c:pt>
                <c:pt idx="22">
                  <c:v>-0.2380841751647457</c:v>
                </c:pt>
                <c:pt idx="23">
                  <c:v>-0.73661857328224867</c:v>
                </c:pt>
                <c:pt idx="24">
                  <c:v>0.57097246805030077</c:v>
                </c:pt>
                <c:pt idx="25">
                  <c:v>0.13735946075938216</c:v>
                </c:pt>
                <c:pt idx="26">
                  <c:v>-0.68937687696316852</c:v>
                </c:pt>
                <c:pt idx="27">
                  <c:v>0.64864432813773576</c:v>
                </c:pt>
                <c:pt idx="28">
                  <c:v>-0.35603326213649689</c:v>
                </c:pt>
                <c:pt idx="29">
                  <c:v>0.12818642293735713</c:v>
                </c:pt>
                <c:pt idx="30">
                  <c:v>6.4448759937719952E-2</c:v>
                </c:pt>
                <c:pt idx="31">
                  <c:v>-0.51868919555138038</c:v>
                </c:pt>
                <c:pt idx="32">
                  <c:v>-0.19271424034454643</c:v>
                </c:pt>
                <c:pt idx="33">
                  <c:v>0.14271106687276028</c:v>
                </c:pt>
                <c:pt idx="34">
                  <c:v>0.2003559323665873</c:v>
                </c:pt>
                <c:pt idx="35">
                  <c:v>0.17055590349692978</c:v>
                </c:pt>
                <c:pt idx="36">
                  <c:v>0.1501289173893228</c:v>
                </c:pt>
                <c:pt idx="37">
                  <c:v>-0.23705970536467957</c:v>
                </c:pt>
                <c:pt idx="38">
                  <c:v>0.15041340631133437</c:v>
                </c:pt>
                <c:pt idx="39">
                  <c:v>-0.37185553283271594</c:v>
                </c:pt>
                <c:pt idx="40">
                  <c:v>0.146090539356827</c:v>
                </c:pt>
                <c:pt idx="41">
                  <c:v>-0.59313701386374318</c:v>
                </c:pt>
                <c:pt idx="42">
                  <c:v>-0.16979965423928178</c:v>
                </c:pt>
                <c:pt idx="43">
                  <c:v>0.65368693007804279</c:v>
                </c:pt>
                <c:pt idx="44">
                  <c:v>-7.4396814988761897E-2</c:v>
                </c:pt>
                <c:pt idx="45">
                  <c:v>3.1678461631349658E-2</c:v>
                </c:pt>
                <c:pt idx="46">
                  <c:v>-0.38188920858213171</c:v>
                </c:pt>
                <c:pt idx="47">
                  <c:v>-0.49516546711721099</c:v>
                </c:pt>
                <c:pt idx="48">
                  <c:v>-0.1072225850103955</c:v>
                </c:pt>
                <c:pt idx="49">
                  <c:v>0.46076321939056214</c:v>
                </c:pt>
                <c:pt idx="50">
                  <c:v>-2.6492946228024609E-2</c:v>
                </c:pt>
                <c:pt idx="51">
                  <c:v>-0.59731586682093896</c:v>
                </c:pt>
                <c:pt idx="52">
                  <c:v>0.17334591702169649</c:v>
                </c:pt>
                <c:pt idx="53">
                  <c:v>0.20898477896524323</c:v>
                </c:pt>
                <c:pt idx="54">
                  <c:v>0.24266292891730437</c:v>
                </c:pt>
                <c:pt idx="55">
                  <c:v>-0.36796365931321373</c:v>
                </c:pt>
                <c:pt idx="56">
                  <c:v>-0.27523836442891964</c:v>
                </c:pt>
                <c:pt idx="57">
                  <c:v>0.62349424938471587</c:v>
                </c:pt>
                <c:pt idx="58">
                  <c:v>-9.1515004108025544E-2</c:v>
                </c:pt>
                <c:pt idx="59">
                  <c:v>-0.66419936009240277</c:v>
                </c:pt>
                <c:pt idx="60">
                  <c:v>-0.13661930807103473</c:v>
                </c:pt>
                <c:pt idx="61">
                  <c:v>-0.54858299629640572</c:v>
                </c:pt>
                <c:pt idx="62">
                  <c:v>-0.13548056412085002</c:v>
                </c:pt>
                <c:pt idx="63">
                  <c:v>0.10922208682453899</c:v>
                </c:pt>
                <c:pt idx="64">
                  <c:v>5.7268248932132726E-2</c:v>
                </c:pt>
                <c:pt idx="65">
                  <c:v>8.4229069466132123E-2</c:v>
                </c:pt>
                <c:pt idx="66">
                  <c:v>-8.7031226818685234E-2</c:v>
                </c:pt>
                <c:pt idx="67">
                  <c:v>0.75623350816008539</c:v>
                </c:pt>
                <c:pt idx="68">
                  <c:v>-0.35993253746082343</c:v>
                </c:pt>
                <c:pt idx="69">
                  <c:v>-0.52075086886791855</c:v>
                </c:pt>
                <c:pt idx="70">
                  <c:v>0.42750942531798874</c:v>
                </c:pt>
                <c:pt idx="71">
                  <c:v>-0.16042774738059923</c:v>
                </c:pt>
                <c:pt idx="72">
                  <c:v>0.93733956946489139</c:v>
                </c:pt>
                <c:pt idx="73">
                  <c:v>0.32337867630940353</c:v>
                </c:pt>
                <c:pt idx="74">
                  <c:v>-0.36942195306887732</c:v>
                </c:pt>
                <c:pt idx="75">
                  <c:v>3.9089123246380468E-2</c:v>
                </c:pt>
                <c:pt idx="76">
                  <c:v>1.6901536041416445E-2</c:v>
                </c:pt>
                <c:pt idx="77">
                  <c:v>-0.66791891006016124</c:v>
                </c:pt>
                <c:pt idx="78">
                  <c:v>-0.53149457546361012</c:v>
                </c:pt>
                <c:pt idx="79">
                  <c:v>0.5807753213215886</c:v>
                </c:pt>
                <c:pt idx="80">
                  <c:v>-0.76317842767092647</c:v>
                </c:pt>
                <c:pt idx="81">
                  <c:v>-0.59737866408074658</c:v>
                </c:pt>
                <c:pt idx="82">
                  <c:v>0.39918895915166142</c:v>
                </c:pt>
                <c:pt idx="83">
                  <c:v>-0.5126998351406501</c:v>
                </c:pt>
                <c:pt idx="84">
                  <c:v>0.1619144190383057</c:v>
                </c:pt>
                <c:pt idx="85">
                  <c:v>-0.8243263645004103</c:v>
                </c:pt>
                <c:pt idx="86">
                  <c:v>0.29253264035956006</c:v>
                </c:pt>
                <c:pt idx="87">
                  <c:v>-0.34449698704047627</c:v>
                </c:pt>
                <c:pt idx="88">
                  <c:v>0.46369251651630444</c:v>
                </c:pt>
                <c:pt idx="89">
                  <c:v>-4.50712569060195E-2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E1-4BC4-A6E6-A3C8D59B09B6}"/>
            </c:ext>
          </c:extLst>
        </c:ser>
        <c:ser>
          <c:idx val="2"/>
          <c:order val="2"/>
          <c:tx>
            <c:v>F4</c:v>
          </c:tx>
          <c:spPr>
            <a:ln w="19050">
              <a:noFill/>
            </a:ln>
          </c:spPr>
          <c:xVal>
            <c:numRef>
              <c:f>Sheet1!$CB$2:$CB$91</c:f>
              <c:numCache>
                <c:formatCode>0.00000</c:formatCode>
                <c:ptCount val="90"/>
                <c:pt idx="0">
                  <c:v>1.7568126815528544</c:v>
                </c:pt>
                <c:pt idx="1">
                  <c:v>-0.78360594326201416</c:v>
                </c:pt>
                <c:pt idx="2">
                  <c:v>-1.5373610712129262</c:v>
                </c:pt>
                <c:pt idx="3">
                  <c:v>-0.30727956534940509</c:v>
                </c:pt>
                <c:pt idx="4">
                  <c:v>-0.4103521338835171</c:v>
                </c:pt>
                <c:pt idx="5">
                  <c:v>-1.3362101794129195</c:v>
                </c:pt>
                <c:pt idx="6">
                  <c:v>-1.6296256793771011</c:v>
                </c:pt>
                <c:pt idx="7">
                  <c:v>1.4485647852547749</c:v>
                </c:pt>
                <c:pt idx="8">
                  <c:v>-0.42384605846118117</c:v>
                </c:pt>
                <c:pt idx="9">
                  <c:v>0.60951253597223243</c:v>
                </c:pt>
                <c:pt idx="10">
                  <c:v>1.632704629931973</c:v>
                </c:pt>
                <c:pt idx="11">
                  <c:v>-0.2035801442946033</c:v>
                </c:pt>
                <c:pt idx="12">
                  <c:v>-2.2761571756279251</c:v>
                </c:pt>
                <c:pt idx="13">
                  <c:v>2.5299348394051591</c:v>
                </c:pt>
                <c:pt idx="14">
                  <c:v>1.1193346813402616</c:v>
                </c:pt>
                <c:pt idx="15">
                  <c:v>1.8939150310756041</c:v>
                </c:pt>
                <c:pt idx="16">
                  <c:v>2.0174007799614539</c:v>
                </c:pt>
                <c:pt idx="17">
                  <c:v>-0.28926794180312454</c:v>
                </c:pt>
                <c:pt idx="18">
                  <c:v>1.2519318842006568</c:v>
                </c:pt>
                <c:pt idx="19">
                  <c:v>-0.56326342369319049</c:v>
                </c:pt>
                <c:pt idx="20">
                  <c:v>-0.59064082974713927</c:v>
                </c:pt>
                <c:pt idx="21">
                  <c:v>0.32533532129688036</c:v>
                </c:pt>
                <c:pt idx="22">
                  <c:v>-2.2571788236183119</c:v>
                </c:pt>
                <c:pt idx="23">
                  <c:v>2.5299348394051591</c:v>
                </c:pt>
                <c:pt idx="24">
                  <c:v>-0.40608091969089505</c:v>
                </c:pt>
                <c:pt idx="25">
                  <c:v>0.48909217077062855</c:v>
                </c:pt>
                <c:pt idx="26">
                  <c:v>0.30758608811119637</c:v>
                </c:pt>
                <c:pt idx="27">
                  <c:v>1.5758396831714319</c:v>
                </c:pt>
                <c:pt idx="28">
                  <c:v>0.31315130855943868</c:v>
                </c:pt>
                <c:pt idx="29">
                  <c:v>-4.2448826303999147E-2</c:v>
                </c:pt>
                <c:pt idx="30">
                  <c:v>0.79875826700410013</c:v>
                </c:pt>
                <c:pt idx="31">
                  <c:v>-1.1240379818008914</c:v>
                </c:pt>
                <c:pt idx="32">
                  <c:v>-0.66895210030599583</c:v>
                </c:pt>
                <c:pt idx="33">
                  <c:v>0.44796960247270468</c:v>
                </c:pt>
                <c:pt idx="34">
                  <c:v>-1.0864554317680462</c:v>
                </c:pt>
                <c:pt idx="35">
                  <c:v>-0.33741269474761598</c:v>
                </c:pt>
                <c:pt idx="36">
                  <c:v>0.60114099092102979</c:v>
                </c:pt>
                <c:pt idx="37">
                  <c:v>-0.19894075240446382</c:v>
                </c:pt>
                <c:pt idx="38">
                  <c:v>-1.7569629102755477</c:v>
                </c:pt>
                <c:pt idx="39">
                  <c:v>0.92267359866428345</c:v>
                </c:pt>
                <c:pt idx="40">
                  <c:v>0.80151733565751904</c:v>
                </c:pt>
                <c:pt idx="41">
                  <c:v>0.46043075924155968</c:v>
                </c:pt>
                <c:pt idx="42">
                  <c:v>0.44213136595808233</c:v>
                </c:pt>
                <c:pt idx="43">
                  <c:v>-0.28788135798925818</c:v>
                </c:pt>
                <c:pt idx="44">
                  <c:v>-0.48745107161368212</c:v>
                </c:pt>
                <c:pt idx="45">
                  <c:v>1.7461619956902619</c:v>
                </c:pt>
                <c:pt idx="46">
                  <c:v>0.88282767469721957</c:v>
                </c:pt>
                <c:pt idx="47">
                  <c:v>0.36279796403779041</c:v>
                </c:pt>
                <c:pt idx="48">
                  <c:v>-0.18920138752617713</c:v>
                </c:pt>
                <c:pt idx="49">
                  <c:v>0.54979797889110649</c:v>
                </c:pt>
                <c:pt idx="50">
                  <c:v>-0.73779592393260496</c:v>
                </c:pt>
                <c:pt idx="51">
                  <c:v>-0.45618079736846956</c:v>
                </c:pt>
                <c:pt idx="52">
                  <c:v>0.11326015971081731</c:v>
                </c:pt>
                <c:pt idx="53">
                  <c:v>-0.13498735982564433</c:v>
                </c:pt>
                <c:pt idx="54">
                  <c:v>5.427441323433628E-2</c:v>
                </c:pt>
                <c:pt idx="55">
                  <c:v>2.4976985804327667E-2</c:v>
                </c:pt>
                <c:pt idx="56">
                  <c:v>-0.37919726007430171</c:v>
                </c:pt>
                <c:pt idx="57">
                  <c:v>0.22982339095090581</c:v>
                </c:pt>
                <c:pt idx="58">
                  <c:v>-2.1945923563262575</c:v>
                </c:pt>
                <c:pt idx="59">
                  <c:v>1.3908702519535281</c:v>
                </c:pt>
                <c:pt idx="60">
                  <c:v>1.690225976364115</c:v>
                </c:pt>
                <c:pt idx="61">
                  <c:v>0.9433610823013634</c:v>
                </c:pt>
                <c:pt idx="62">
                  <c:v>0.30363556284869364</c:v>
                </c:pt>
                <c:pt idx="63">
                  <c:v>-1.5531704915329725</c:v>
                </c:pt>
                <c:pt idx="64">
                  <c:v>0.47979860163033733</c:v>
                </c:pt>
                <c:pt idx="65">
                  <c:v>-0.33151640945507316</c:v>
                </c:pt>
                <c:pt idx="66">
                  <c:v>0.95895376234927343</c:v>
                </c:pt>
                <c:pt idx="67">
                  <c:v>5.8818939502553198E-3</c:v>
                </c:pt>
                <c:pt idx="68">
                  <c:v>6.3630857983299774E-2</c:v>
                </c:pt>
                <c:pt idx="69">
                  <c:v>8.7324604558639538E-2</c:v>
                </c:pt>
                <c:pt idx="70">
                  <c:v>0.54779614206363625</c:v>
                </c:pt>
                <c:pt idx="71">
                  <c:v>-0.92898824635776978</c:v>
                </c:pt>
                <c:pt idx="72">
                  <c:v>0.3605209425882005</c:v>
                </c:pt>
                <c:pt idx="73">
                  <c:v>-0.97208523832313398</c:v>
                </c:pt>
                <c:pt idx="74">
                  <c:v>0.90553217836413047</c:v>
                </c:pt>
                <c:pt idx="75">
                  <c:v>0.69493353589059836</c:v>
                </c:pt>
                <c:pt idx="76">
                  <c:v>0.85057154658330236</c:v>
                </c:pt>
                <c:pt idx="77">
                  <c:v>-0.11952329102711255</c:v>
                </c:pt>
                <c:pt idx="78">
                  <c:v>1.0186854001965282</c:v>
                </c:pt>
                <c:pt idx="79">
                  <c:v>0.20770646016703859</c:v>
                </c:pt>
                <c:pt idx="80">
                  <c:v>0.58655441701955613</c:v>
                </c:pt>
                <c:pt idx="81">
                  <c:v>-1.3101301724732752</c:v>
                </c:pt>
                <c:pt idx="82">
                  <c:v>0.8658689078151367</c:v>
                </c:pt>
                <c:pt idx="83">
                  <c:v>5.7484457509883187E-2</c:v>
                </c:pt>
                <c:pt idx="84">
                  <c:v>0.15852631555357027</c:v>
                </c:pt>
                <c:pt idx="85">
                  <c:v>-0.70301249532581167</c:v>
                </c:pt>
                <c:pt idx="86">
                  <c:v>-0.6059439603577198</c:v>
                </c:pt>
                <c:pt idx="87">
                  <c:v>-0.84965995928780591</c:v>
                </c:pt>
                <c:pt idx="88">
                  <c:v>0.47477673978493629</c:v>
                </c:pt>
                <c:pt idx="89">
                  <c:v>0.53020988987543305</c:v>
                </c:pt>
              </c:numCache>
            </c:numRef>
          </c:xVal>
          <c:yVal>
            <c:numRef>
              <c:f>Sheet1!$CC$2:$CC$91</c:f>
              <c:numCache>
                <c:formatCode>0.000000</c:formatCode>
                <c:ptCount val="90"/>
                <c:pt idx="0">
                  <c:v>0.72698632360484394</c:v>
                </c:pt>
                <c:pt idx="1">
                  <c:v>-0.49386553680796896</c:v>
                </c:pt>
                <c:pt idx="2">
                  <c:v>-0.45959544233729488</c:v>
                </c:pt>
                <c:pt idx="3">
                  <c:v>-0.3105682426817381</c:v>
                </c:pt>
                <c:pt idx="4">
                  <c:v>-0.36148631711651186</c:v>
                </c:pt>
                <c:pt idx="5">
                  <c:v>-0.90566914297346002</c:v>
                </c:pt>
                <c:pt idx="6">
                  <c:v>-0.78127265396115764</c:v>
                </c:pt>
                <c:pt idx="7">
                  <c:v>0.7521609055808155</c:v>
                </c:pt>
                <c:pt idx="8">
                  <c:v>0.2211361068002245</c:v>
                </c:pt>
                <c:pt idx="9">
                  <c:v>0.16948969914062978</c:v>
                </c:pt>
                <c:pt idx="10">
                  <c:v>0.51511581256002925</c:v>
                </c:pt>
                <c:pt idx="11">
                  <c:v>-0.42416533824036939</c:v>
                </c:pt>
                <c:pt idx="12">
                  <c:v>-0.48519909504667835</c:v>
                </c:pt>
                <c:pt idx="13">
                  <c:v>1.2050523379147071</c:v>
                </c:pt>
                <c:pt idx="14">
                  <c:v>0.55042583728696215</c:v>
                </c:pt>
                <c:pt idx="15">
                  <c:v>0.99520069082564466</c:v>
                </c:pt>
                <c:pt idx="16">
                  <c:v>0.66164112180889334</c:v>
                </c:pt>
                <c:pt idx="17">
                  <c:v>-2.6258064465340753E-2</c:v>
                </c:pt>
                <c:pt idx="18">
                  <c:v>0.71874068136425051</c:v>
                </c:pt>
                <c:pt idx="19">
                  <c:v>9.2576816890473174E-2</c:v>
                </c:pt>
                <c:pt idx="20">
                  <c:v>-0.37016006375200833</c:v>
                </c:pt>
                <c:pt idx="21">
                  <c:v>2.7204142310373696E-2</c:v>
                </c:pt>
                <c:pt idx="22">
                  <c:v>-0.89672368379582679</c:v>
                </c:pt>
                <c:pt idx="23">
                  <c:v>0.87531365627758451</c:v>
                </c:pt>
                <c:pt idx="24">
                  <c:v>-0.25561422335803646</c:v>
                </c:pt>
                <c:pt idx="25">
                  <c:v>0.36908999663138459</c:v>
                </c:pt>
                <c:pt idx="26">
                  <c:v>0.57536621932913679</c:v>
                </c:pt>
                <c:pt idx="27">
                  <c:v>0.78558205974185702</c:v>
                </c:pt>
                <c:pt idx="28">
                  <c:v>0.1228267438506952</c:v>
                </c:pt>
                <c:pt idx="29">
                  <c:v>0.13823500523533533</c:v>
                </c:pt>
                <c:pt idx="30">
                  <c:v>0.3320134839504511</c:v>
                </c:pt>
                <c:pt idx="31">
                  <c:v>-0.73564471094625061</c:v>
                </c:pt>
                <c:pt idx="32">
                  <c:v>0.25776264548547678</c:v>
                </c:pt>
                <c:pt idx="33">
                  <c:v>5.7538980087512147E-2</c:v>
                </c:pt>
                <c:pt idx="34">
                  <c:v>-4.612719061383791E-2</c:v>
                </c:pt>
                <c:pt idx="35">
                  <c:v>-0.14391665737344136</c:v>
                </c:pt>
                <c:pt idx="36">
                  <c:v>0.49871404363636368</c:v>
                </c:pt>
                <c:pt idx="37">
                  <c:v>0.16161332075698259</c:v>
                </c:pt>
                <c:pt idx="38">
                  <c:v>-0.59265559480922481</c:v>
                </c:pt>
                <c:pt idx="39">
                  <c:v>0.14315723449225087</c:v>
                </c:pt>
                <c:pt idx="40">
                  <c:v>0.39040372222416792</c:v>
                </c:pt>
                <c:pt idx="41">
                  <c:v>6.0974740065913149E-2</c:v>
                </c:pt>
                <c:pt idx="42">
                  <c:v>0.73264462670630504</c:v>
                </c:pt>
                <c:pt idx="43">
                  <c:v>0.58435552459253781</c:v>
                </c:pt>
                <c:pt idx="44">
                  <c:v>0.2743307147310694</c:v>
                </c:pt>
                <c:pt idx="45">
                  <c:v>0.88989184052547321</c:v>
                </c:pt>
                <c:pt idx="46">
                  <c:v>0.25302994367884468</c:v>
                </c:pt>
                <c:pt idx="47">
                  <c:v>-3.374556120120354E-2</c:v>
                </c:pt>
                <c:pt idx="48">
                  <c:v>3.9772023879312626E-2</c:v>
                </c:pt>
                <c:pt idx="49">
                  <c:v>0.26261708064630879</c:v>
                </c:pt>
                <c:pt idx="50">
                  <c:v>-0.3093134702023429</c:v>
                </c:pt>
                <c:pt idx="51">
                  <c:v>-0.42660455337905001</c:v>
                </c:pt>
                <c:pt idx="52">
                  <c:v>-0.29670287132774664</c:v>
                </c:pt>
                <c:pt idx="53">
                  <c:v>0.56829803185950478</c:v>
                </c:pt>
                <c:pt idx="54">
                  <c:v>0.39462540854409911</c:v>
                </c:pt>
                <c:pt idx="55">
                  <c:v>-2.3466345628955242E-2</c:v>
                </c:pt>
                <c:pt idx="56">
                  <c:v>-0.16679722684899562</c:v>
                </c:pt>
                <c:pt idx="57">
                  <c:v>-0.1187108140407315</c:v>
                </c:pt>
                <c:pt idx="58">
                  <c:v>-0.84314475854449367</c:v>
                </c:pt>
                <c:pt idx="59">
                  <c:v>0.53692983478768042</c:v>
                </c:pt>
                <c:pt idx="60">
                  <c:v>0.65590870117778433</c:v>
                </c:pt>
                <c:pt idx="61">
                  <c:v>2.7860126773481743E-2</c:v>
                </c:pt>
                <c:pt idx="62">
                  <c:v>0.20068738553128951</c:v>
                </c:pt>
                <c:pt idx="63">
                  <c:v>-0.34799768944010717</c:v>
                </c:pt>
                <c:pt idx="64">
                  <c:v>0.26073180871794299</c:v>
                </c:pt>
                <c:pt idx="65">
                  <c:v>0.13421563930194333</c:v>
                </c:pt>
                <c:pt idx="66">
                  <c:v>0.29387304474224624</c:v>
                </c:pt>
                <c:pt idx="67">
                  <c:v>-2.657804431502326E-2</c:v>
                </c:pt>
                <c:pt idx="68">
                  <c:v>1.3846181337418755E-2</c:v>
                </c:pt>
                <c:pt idx="69">
                  <c:v>0.28590237685543285</c:v>
                </c:pt>
                <c:pt idx="70">
                  <c:v>0.45682737948667396</c:v>
                </c:pt>
                <c:pt idx="71">
                  <c:v>-9.6045566359841961E-2</c:v>
                </c:pt>
                <c:pt idx="72">
                  <c:v>0.5254455251845993</c:v>
                </c:pt>
                <c:pt idx="73">
                  <c:v>-0.57572193333243094</c:v>
                </c:pt>
                <c:pt idx="74">
                  <c:v>0.31377620343893786</c:v>
                </c:pt>
                <c:pt idx="75">
                  <c:v>0.5799902772797485</c:v>
                </c:pt>
                <c:pt idx="76">
                  <c:v>0.49788261951851903</c:v>
                </c:pt>
                <c:pt idx="77">
                  <c:v>0.34830542066796838</c:v>
                </c:pt>
                <c:pt idx="78">
                  <c:v>0.8551746708912128</c:v>
                </c:pt>
                <c:pt idx="79">
                  <c:v>4.3626674802195564E-2</c:v>
                </c:pt>
                <c:pt idx="80">
                  <c:v>0.46553846677427552</c:v>
                </c:pt>
                <c:pt idx="81">
                  <c:v>-0.53305611299146094</c:v>
                </c:pt>
                <c:pt idx="82">
                  <c:v>0.50376244815562743</c:v>
                </c:pt>
                <c:pt idx="83">
                  <c:v>0.36656286446878061</c:v>
                </c:pt>
                <c:pt idx="84">
                  <c:v>0.16572275790697502</c:v>
                </c:pt>
                <c:pt idx="85">
                  <c:v>-0.23900702883199171</c:v>
                </c:pt>
                <c:pt idx="86">
                  <c:v>-0.60623677863794911</c:v>
                </c:pt>
                <c:pt idx="87">
                  <c:v>-0.20679586238279501</c:v>
                </c:pt>
                <c:pt idx="88">
                  <c:v>-4.8152548303858698E-2</c:v>
                </c:pt>
                <c:pt idx="89">
                  <c:v>0.44694822832624614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8E1-4BC4-A6E6-A3C8D59B09B6}"/>
            </c:ext>
          </c:extLst>
        </c:ser>
        <c:ser>
          <c:idx val="3"/>
          <c:order val="3"/>
          <c:tx>
            <c:v>F5</c:v>
          </c:tx>
          <c:spPr>
            <a:ln w="19050">
              <a:noFill/>
            </a:ln>
          </c:spPr>
          <c:xVal>
            <c:numRef>
              <c:f>Sheet1!$CT$2:$CT$91</c:f>
              <c:numCache>
                <c:formatCode>0.00000</c:formatCode>
                <c:ptCount val="90"/>
                <c:pt idx="0">
                  <c:v>6.3630857983299774E-2</c:v>
                </c:pt>
                <c:pt idx="1">
                  <c:v>-2.0576078255564711</c:v>
                </c:pt>
                <c:pt idx="2">
                  <c:v>0.60951253597223243</c:v>
                </c:pt>
                <c:pt idx="3">
                  <c:v>-0.30727956534940509</c:v>
                </c:pt>
                <c:pt idx="4">
                  <c:v>-1.0864554317680462</c:v>
                </c:pt>
                <c:pt idx="5">
                  <c:v>2.4976985804327667E-2</c:v>
                </c:pt>
                <c:pt idx="6">
                  <c:v>-1.7569629102755477</c:v>
                </c:pt>
                <c:pt idx="7">
                  <c:v>1.0186854001965282</c:v>
                </c:pt>
                <c:pt idx="8">
                  <c:v>-0.2035801442946033</c:v>
                </c:pt>
                <c:pt idx="9">
                  <c:v>0.44796960247270468</c:v>
                </c:pt>
                <c:pt idx="10">
                  <c:v>-0.65361993529885654</c:v>
                </c:pt>
                <c:pt idx="11">
                  <c:v>-0.56326342369319049</c:v>
                </c:pt>
                <c:pt idx="12">
                  <c:v>-1.5531704915329725</c:v>
                </c:pt>
                <c:pt idx="13">
                  <c:v>-1.5373610712129262</c:v>
                </c:pt>
                <c:pt idx="14">
                  <c:v>-2.2571788236183119</c:v>
                </c:pt>
                <c:pt idx="15">
                  <c:v>1.4485647852547749</c:v>
                </c:pt>
                <c:pt idx="16">
                  <c:v>0.80151733565751904</c:v>
                </c:pt>
                <c:pt idx="17">
                  <c:v>-1.3830750613560179</c:v>
                </c:pt>
                <c:pt idx="18">
                  <c:v>-0.11952329102711255</c:v>
                </c:pt>
                <c:pt idx="19">
                  <c:v>1.1193346813402616</c:v>
                </c:pt>
                <c:pt idx="20">
                  <c:v>2.0174007799614539</c:v>
                </c:pt>
                <c:pt idx="21">
                  <c:v>-0.33689356254479552</c:v>
                </c:pt>
                <c:pt idx="22">
                  <c:v>-2.1945923563262575</c:v>
                </c:pt>
                <c:pt idx="23">
                  <c:v>8.7324604558639538E-2</c:v>
                </c:pt>
                <c:pt idx="24">
                  <c:v>-0.37919726007430171</c:v>
                </c:pt>
                <c:pt idx="25">
                  <c:v>0.6168405367295926</c:v>
                </c:pt>
                <c:pt idx="26">
                  <c:v>0.36279796403779041</c:v>
                </c:pt>
                <c:pt idx="27">
                  <c:v>0.95895376234927343</c:v>
                </c:pt>
                <c:pt idx="28">
                  <c:v>-1.24780967664861</c:v>
                </c:pt>
                <c:pt idx="29">
                  <c:v>0.10388833319358505</c:v>
                </c:pt>
                <c:pt idx="30">
                  <c:v>-1.0184939426048869</c:v>
                </c:pt>
                <c:pt idx="31">
                  <c:v>-0.33151640945507316</c:v>
                </c:pt>
                <c:pt idx="32">
                  <c:v>0.9433610823013634</c:v>
                </c:pt>
                <c:pt idx="33">
                  <c:v>1.2519318842006568</c:v>
                </c:pt>
                <c:pt idx="34">
                  <c:v>-0.15536862843845359</c:v>
                </c:pt>
                <c:pt idx="35">
                  <c:v>0.64559669293456878</c:v>
                </c:pt>
                <c:pt idx="36">
                  <c:v>-0.73779592393260496</c:v>
                </c:pt>
                <c:pt idx="37">
                  <c:v>1.8939150310756041</c:v>
                </c:pt>
                <c:pt idx="38">
                  <c:v>2.5299348394051591</c:v>
                </c:pt>
                <c:pt idx="39">
                  <c:v>-0.42384605846118117</c:v>
                </c:pt>
                <c:pt idx="40">
                  <c:v>0.79875826700410013</c:v>
                </c:pt>
                <c:pt idx="41">
                  <c:v>0.32533532129688036</c:v>
                </c:pt>
                <c:pt idx="42">
                  <c:v>5.8818939502553198E-3</c:v>
                </c:pt>
                <c:pt idx="43">
                  <c:v>0.90553217836413047</c:v>
                </c:pt>
                <c:pt idx="44">
                  <c:v>0.15852631555357027</c:v>
                </c:pt>
                <c:pt idx="45">
                  <c:v>-1.9806629764920609</c:v>
                </c:pt>
                <c:pt idx="46">
                  <c:v>-1.3062584777124726</c:v>
                </c:pt>
                <c:pt idx="47">
                  <c:v>0.22982339095090581</c:v>
                </c:pt>
                <c:pt idx="48">
                  <c:v>-0.84965995928780591</c:v>
                </c:pt>
                <c:pt idx="49">
                  <c:v>0.54779614206363625</c:v>
                </c:pt>
                <c:pt idx="50">
                  <c:v>5.7484457509883187E-2</c:v>
                </c:pt>
                <c:pt idx="51">
                  <c:v>0.45989266832535813</c:v>
                </c:pt>
                <c:pt idx="52">
                  <c:v>-2.5027872371871138E-2</c:v>
                </c:pt>
                <c:pt idx="53">
                  <c:v>-0.70301249532581167</c:v>
                </c:pt>
                <c:pt idx="54">
                  <c:v>1.7461619956902619</c:v>
                </c:pt>
                <c:pt idx="55">
                  <c:v>-0.18920138752617713</c:v>
                </c:pt>
                <c:pt idx="56">
                  <c:v>1.632704629931973</c:v>
                </c:pt>
                <c:pt idx="57">
                  <c:v>-0.33741269474761598</c:v>
                </c:pt>
                <c:pt idx="58">
                  <c:v>-0.48745107161368212</c:v>
                </c:pt>
                <c:pt idx="59">
                  <c:v>0.68039050738037266</c:v>
                </c:pt>
                <c:pt idx="60">
                  <c:v>0.92267359866428345</c:v>
                </c:pt>
                <c:pt idx="61">
                  <c:v>0.11326015971081731</c:v>
                </c:pt>
                <c:pt idx="62">
                  <c:v>0.58655441701955613</c:v>
                </c:pt>
                <c:pt idx="63">
                  <c:v>0.31315130855943868</c:v>
                </c:pt>
                <c:pt idx="64">
                  <c:v>-0.40608091969089505</c:v>
                </c:pt>
                <c:pt idx="65">
                  <c:v>0.38649752864667314</c:v>
                </c:pt>
                <c:pt idx="66">
                  <c:v>-0.78360594326201416</c:v>
                </c:pt>
                <c:pt idx="67">
                  <c:v>-0.34031433640731373</c:v>
                </c:pt>
                <c:pt idx="68">
                  <c:v>0.46043075924155968</c:v>
                </c:pt>
                <c:pt idx="69">
                  <c:v>0.88282767469721957</c:v>
                </c:pt>
                <c:pt idx="70">
                  <c:v>-0.13498735982564433</c:v>
                </c:pt>
                <c:pt idx="71">
                  <c:v>0.53020988987543305</c:v>
                </c:pt>
                <c:pt idx="72">
                  <c:v>0.44945915231800415</c:v>
                </c:pt>
                <c:pt idx="73">
                  <c:v>-1.3362101794129195</c:v>
                </c:pt>
                <c:pt idx="74">
                  <c:v>-0.28926794180312454</c:v>
                </c:pt>
                <c:pt idx="75">
                  <c:v>0.41647877292681079</c:v>
                </c:pt>
                <c:pt idx="76">
                  <c:v>1.690225976364115</c:v>
                </c:pt>
                <c:pt idx="77">
                  <c:v>-1.0391548051960595</c:v>
                </c:pt>
                <c:pt idx="78">
                  <c:v>-0.97208523832313398</c:v>
                </c:pt>
                <c:pt idx="79">
                  <c:v>-0.13415921914857326</c:v>
                </c:pt>
                <c:pt idx="80">
                  <c:v>-0.92898824635776978</c:v>
                </c:pt>
                <c:pt idx="81">
                  <c:v>-0.82691964288274822</c:v>
                </c:pt>
                <c:pt idx="82">
                  <c:v>-1.2097761168847577E-2</c:v>
                </c:pt>
                <c:pt idx="83">
                  <c:v>-2.2761571756279251</c:v>
                </c:pt>
                <c:pt idx="84">
                  <c:v>-0.66895210030599583</c:v>
                </c:pt>
                <c:pt idx="85">
                  <c:v>4.0519302259681188E-3</c:v>
                </c:pt>
                <c:pt idx="86">
                  <c:v>1.1850697029235622</c:v>
                </c:pt>
                <c:pt idx="87">
                  <c:v>-1.3794038185756177</c:v>
                </c:pt>
                <c:pt idx="88">
                  <c:v>-0.29470549853213879</c:v>
                </c:pt>
                <c:pt idx="89">
                  <c:v>1.7568126815528544</c:v>
                </c:pt>
              </c:numCache>
            </c:numRef>
          </c:xVal>
          <c:yVal>
            <c:numRef>
              <c:f>Sheet1!$CU$2:$CU$91</c:f>
              <c:numCache>
                <c:formatCode>0.000000</c:formatCode>
                <c:ptCount val="90"/>
                <c:pt idx="0">
                  <c:v>-3.3877510755113964E-2</c:v>
                </c:pt>
                <c:pt idx="1">
                  <c:v>-0.1470367851053534</c:v>
                </c:pt>
                <c:pt idx="2">
                  <c:v>-3.0021419265925699E-2</c:v>
                </c:pt>
                <c:pt idx="3">
                  <c:v>-2.0102756849088296E-2</c:v>
                </c:pt>
                <c:pt idx="4">
                  <c:v>-0.12719889207227458</c:v>
                </c:pt>
                <c:pt idx="5">
                  <c:v>-0.1470367851053534</c:v>
                </c:pt>
                <c:pt idx="6">
                  <c:v>-2.0554634616679199E-2</c:v>
                </c:pt>
                <c:pt idx="7">
                  <c:v>0.1016587283138724</c:v>
                </c:pt>
                <c:pt idx="8">
                  <c:v>-0.11680245116253093</c:v>
                </c:pt>
                <c:pt idx="9">
                  <c:v>-0.15892505167759899</c:v>
                </c:pt>
                <c:pt idx="10">
                  <c:v>-0.13247475680282803</c:v>
                </c:pt>
                <c:pt idx="11">
                  <c:v>8.5031098270611479E-4</c:v>
                </c:pt>
                <c:pt idx="12">
                  <c:v>-0.14553239567787418</c:v>
                </c:pt>
                <c:pt idx="13">
                  <c:v>-5.1367083915858709E-2</c:v>
                </c:pt>
                <c:pt idx="14">
                  <c:v>-0.28041876630261175</c:v>
                </c:pt>
                <c:pt idx="15">
                  <c:v>0.14927085781663668</c:v>
                </c:pt>
                <c:pt idx="16">
                  <c:v>3.9585548224612827E-2</c:v>
                </c:pt>
                <c:pt idx="17">
                  <c:v>-0.14169767364099795</c:v>
                </c:pt>
                <c:pt idx="18">
                  <c:v>-1.5750634593824921E-3</c:v>
                </c:pt>
                <c:pt idx="19">
                  <c:v>-7.5910966259392143E-2</c:v>
                </c:pt>
                <c:pt idx="20">
                  <c:v>6.1040234245943487E-2</c:v>
                </c:pt>
                <c:pt idx="21">
                  <c:v>9.3712129041833098E-2</c:v>
                </c:pt>
                <c:pt idx="22">
                  <c:v>-0.15109398451959313</c:v>
                </c:pt>
                <c:pt idx="23">
                  <c:v>-0.10556935267744673</c:v>
                </c:pt>
                <c:pt idx="24">
                  <c:v>-0.10497196488803082</c:v>
                </c:pt>
                <c:pt idx="25">
                  <c:v>-2.6473885733394688E-2</c:v>
                </c:pt>
                <c:pt idx="26">
                  <c:v>-1.90914379815799E-2</c:v>
                </c:pt>
                <c:pt idx="27">
                  <c:v>8.1468193858382873E-2</c:v>
                </c:pt>
                <c:pt idx="28">
                  <c:v>-0.12935400637468081</c:v>
                </c:pt>
                <c:pt idx="29">
                  <c:v>4.4042787292641036E-2</c:v>
                </c:pt>
                <c:pt idx="30">
                  <c:v>-0.24705343071601177</c:v>
                </c:pt>
                <c:pt idx="31">
                  <c:v>-7.2629858473611947E-2</c:v>
                </c:pt>
                <c:pt idx="32">
                  <c:v>-0.15443633715647515</c:v>
                </c:pt>
                <c:pt idx="33">
                  <c:v>4.4042787292641036E-2</c:v>
                </c:pt>
                <c:pt idx="34">
                  <c:v>5.593732737894646E-2</c:v>
                </c:pt>
                <c:pt idx="35">
                  <c:v>8.5031098270611479E-4</c:v>
                </c:pt>
                <c:pt idx="36">
                  <c:v>-0.21030934186438577</c:v>
                </c:pt>
                <c:pt idx="37">
                  <c:v>9.3712129041833098E-2</c:v>
                </c:pt>
                <c:pt idx="38">
                  <c:v>9.7201489245844236E-2</c:v>
                </c:pt>
                <c:pt idx="39">
                  <c:v>0.11786578383937824</c:v>
                </c:pt>
                <c:pt idx="40">
                  <c:v>2.6383814475607018E-2</c:v>
                </c:pt>
                <c:pt idx="41">
                  <c:v>-0.14118836385411646</c:v>
                </c:pt>
                <c:pt idx="42">
                  <c:v>-0.11482623263802286</c:v>
                </c:pt>
                <c:pt idx="43">
                  <c:v>8.015712117767787E-2</c:v>
                </c:pt>
                <c:pt idx="44">
                  <c:v>5.148008831091825E-2</c:v>
                </c:pt>
                <c:pt idx="45">
                  <c:v>-0.18609954497673675</c:v>
                </c:pt>
                <c:pt idx="46">
                  <c:v>-0.17763115259601153</c:v>
                </c:pt>
                <c:pt idx="47">
                  <c:v>-0.15892505167759899</c:v>
                </c:pt>
                <c:pt idx="48">
                  <c:v>-3.2435335959035715E-2</c:v>
                </c:pt>
                <c:pt idx="49">
                  <c:v>4.4042787292641036E-2</c:v>
                </c:pt>
                <c:pt idx="50">
                  <c:v>9.3712129041833098E-2</c:v>
                </c:pt>
                <c:pt idx="51">
                  <c:v>-0.15892505167759899</c:v>
                </c:pt>
                <c:pt idx="52">
                  <c:v>4.4042787292641036E-2</c:v>
                </c:pt>
                <c:pt idx="53">
                  <c:v>-3.8159484253672209E-2</c:v>
                </c:pt>
                <c:pt idx="54">
                  <c:v>8.5736002774227479E-2</c:v>
                </c:pt>
                <c:pt idx="55">
                  <c:v>-0.1470367851053534</c:v>
                </c:pt>
                <c:pt idx="56">
                  <c:v>0.14927085781663668</c:v>
                </c:pt>
                <c:pt idx="57">
                  <c:v>-0.15950118783671444</c:v>
                </c:pt>
                <c:pt idx="58">
                  <c:v>-0.12313457730948633</c:v>
                </c:pt>
                <c:pt idx="59">
                  <c:v>-6.4918921163922519E-2</c:v>
                </c:pt>
                <c:pt idx="60">
                  <c:v>-0.1470367851053534</c:v>
                </c:pt>
                <c:pt idx="61">
                  <c:v>-2.8480523950236227E-2</c:v>
                </c:pt>
                <c:pt idx="62">
                  <c:v>9.3712129041833098E-2</c:v>
                </c:pt>
                <c:pt idx="63">
                  <c:v>8.5031098270611479E-4</c:v>
                </c:pt>
                <c:pt idx="64">
                  <c:v>-3.8159484253672209E-2</c:v>
                </c:pt>
                <c:pt idx="65">
                  <c:v>9.3712129041833098E-2</c:v>
                </c:pt>
                <c:pt idx="66">
                  <c:v>-0.28041876630261175</c:v>
                </c:pt>
                <c:pt idx="67">
                  <c:v>-0.15443633715647515</c:v>
                </c:pt>
                <c:pt idx="68">
                  <c:v>-2.5994906216217382E-2</c:v>
                </c:pt>
                <c:pt idx="69">
                  <c:v>3.8200074786100915E-3</c:v>
                </c:pt>
                <c:pt idx="70">
                  <c:v>0.12153346966206446</c:v>
                </c:pt>
                <c:pt idx="71">
                  <c:v>2.8120061752996115E-2</c:v>
                </c:pt>
                <c:pt idx="72">
                  <c:v>-0.15892505167759899</c:v>
                </c:pt>
                <c:pt idx="73">
                  <c:v>-0.20483564705119794</c:v>
                </c:pt>
                <c:pt idx="74">
                  <c:v>-3.2435335959035715E-2</c:v>
                </c:pt>
                <c:pt idx="75">
                  <c:v>-0.1598432108889859</c:v>
                </c:pt>
                <c:pt idx="76">
                  <c:v>2.7248817312482965E-2</c:v>
                </c:pt>
                <c:pt idx="77">
                  <c:v>8.2692461551862675E-3</c:v>
                </c:pt>
                <c:pt idx="78">
                  <c:v>-0.24996658066330615</c:v>
                </c:pt>
                <c:pt idx="79">
                  <c:v>4.4042787292641036E-2</c:v>
                </c:pt>
                <c:pt idx="80">
                  <c:v>-0.13743534714242209</c:v>
                </c:pt>
                <c:pt idx="81">
                  <c:v>-7.7413176374560397E-2</c:v>
                </c:pt>
                <c:pt idx="82">
                  <c:v>4.9371987391371851E-2</c:v>
                </c:pt>
                <c:pt idx="83">
                  <c:v>2.6434892832087879E-2</c:v>
                </c:pt>
                <c:pt idx="84">
                  <c:v>4.5744773008180833E-2</c:v>
                </c:pt>
                <c:pt idx="85">
                  <c:v>2.2764135234738764E-3</c:v>
                </c:pt>
                <c:pt idx="86">
                  <c:v>1.6524833935483218E-2</c:v>
                </c:pt>
                <c:pt idx="87">
                  <c:v>-0.20190803110630856</c:v>
                </c:pt>
                <c:pt idx="88">
                  <c:v>-0.1470367851053534</c:v>
                </c:pt>
                <c:pt idx="89">
                  <c:v>5.2419456937589273E-2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8E1-4BC4-A6E6-A3C8D59B09B6}"/>
            </c:ext>
          </c:extLst>
        </c:ser>
        <c:ser>
          <c:idx val="4"/>
          <c:order val="4"/>
          <c:tx>
            <c:v>F6</c:v>
          </c:tx>
          <c:spPr>
            <a:ln w="19050">
              <a:noFill/>
            </a:ln>
          </c:spPr>
          <c:xVal>
            <c:numRef>
              <c:f>Sheet1!$DL$2:$DL$91</c:f>
              <c:numCache>
                <c:formatCode>0.00000</c:formatCode>
                <c:ptCount val="90"/>
                <c:pt idx="0">
                  <c:v>-0.83953</c:v>
                </c:pt>
                <c:pt idx="1">
                  <c:v>2.0173999999999999</c:v>
                </c:pt>
                <c:pt idx="2">
                  <c:v>0.48909000000000002</c:v>
                </c:pt>
                <c:pt idx="3">
                  <c:v>-1.5373600000000001</c:v>
                </c:pt>
                <c:pt idx="4">
                  <c:v>-0.92898999999999998</c:v>
                </c:pt>
                <c:pt idx="5">
                  <c:v>1.6327</c:v>
                </c:pt>
                <c:pt idx="6">
                  <c:v>-0.28788000000000002</c:v>
                </c:pt>
                <c:pt idx="7">
                  <c:v>-2.25718</c:v>
                </c:pt>
                <c:pt idx="8">
                  <c:v>0.45989000000000002</c:v>
                </c:pt>
                <c:pt idx="9">
                  <c:v>-1.9806600000000001</c:v>
                </c:pt>
                <c:pt idx="10">
                  <c:v>-1.21E-2</c:v>
                </c:pt>
                <c:pt idx="11">
                  <c:v>0.32534000000000002</c:v>
                </c:pt>
                <c:pt idx="12">
                  <c:v>0.47477999999999998</c:v>
                </c:pt>
                <c:pt idx="13">
                  <c:v>1.0186900000000001</c:v>
                </c:pt>
                <c:pt idx="14">
                  <c:v>5.4269999999999999E-2</c:v>
                </c:pt>
                <c:pt idx="15">
                  <c:v>-0.37919999999999998</c:v>
                </c:pt>
                <c:pt idx="16">
                  <c:v>1.5758399999999999</c:v>
                </c:pt>
                <c:pt idx="17">
                  <c:v>0.22982</c:v>
                </c:pt>
                <c:pt idx="18">
                  <c:v>-0.28927000000000003</c:v>
                </c:pt>
                <c:pt idx="19">
                  <c:v>-0.11952</c:v>
                </c:pt>
                <c:pt idx="20">
                  <c:v>1.1850700000000001</c:v>
                </c:pt>
                <c:pt idx="21">
                  <c:v>2.5299299999999998</c:v>
                </c:pt>
                <c:pt idx="22">
                  <c:v>-0.73780000000000001</c:v>
                </c:pt>
                <c:pt idx="23">
                  <c:v>0.80152000000000001</c:v>
                </c:pt>
                <c:pt idx="24">
                  <c:v>1.89392</c:v>
                </c:pt>
                <c:pt idx="25">
                  <c:v>0.85057000000000005</c:v>
                </c:pt>
                <c:pt idx="26">
                  <c:v>-0.45617999999999997</c:v>
                </c:pt>
                <c:pt idx="27">
                  <c:v>-1.2478100000000001</c:v>
                </c:pt>
                <c:pt idx="28">
                  <c:v>-0.30728</c:v>
                </c:pt>
                <c:pt idx="29">
                  <c:v>5.8799999999999998E-3</c:v>
                </c:pt>
                <c:pt idx="30">
                  <c:v>0.44213000000000002</c:v>
                </c:pt>
                <c:pt idx="31">
                  <c:v>0.54979999999999996</c:v>
                </c:pt>
                <c:pt idx="32">
                  <c:v>1.75681</c:v>
                </c:pt>
                <c:pt idx="33">
                  <c:v>0.11326</c:v>
                </c:pt>
                <c:pt idx="34">
                  <c:v>-0.65361999999999998</c:v>
                </c:pt>
                <c:pt idx="35">
                  <c:v>0.60951</c:v>
                </c:pt>
                <c:pt idx="36">
                  <c:v>-1.0184899999999999</c:v>
                </c:pt>
                <c:pt idx="37">
                  <c:v>0.68039000000000005</c:v>
                </c:pt>
                <c:pt idx="38">
                  <c:v>0.69493000000000005</c:v>
                </c:pt>
                <c:pt idx="39">
                  <c:v>0.31314999999999998</c:v>
                </c:pt>
                <c:pt idx="40">
                  <c:v>2.5299299999999998</c:v>
                </c:pt>
                <c:pt idx="41">
                  <c:v>-0.97209000000000001</c:v>
                </c:pt>
                <c:pt idx="42">
                  <c:v>0.38650000000000001</c:v>
                </c:pt>
                <c:pt idx="43">
                  <c:v>2.4979999999999999E-2</c:v>
                </c:pt>
                <c:pt idx="44">
                  <c:v>1.7461599999999999</c:v>
                </c:pt>
                <c:pt idx="45">
                  <c:v>-0.19894000000000001</c:v>
                </c:pt>
                <c:pt idx="46">
                  <c:v>-0.84965999999999997</c:v>
                </c:pt>
                <c:pt idx="47">
                  <c:v>1.3908700000000001</c:v>
                </c:pt>
                <c:pt idx="48">
                  <c:v>-0.33689000000000002</c:v>
                </c:pt>
                <c:pt idx="49">
                  <c:v>-0.42385</c:v>
                </c:pt>
                <c:pt idx="50">
                  <c:v>0.54779999999999995</c:v>
                </c:pt>
                <c:pt idx="51">
                  <c:v>0.30364000000000002</c:v>
                </c:pt>
                <c:pt idx="52">
                  <c:v>-0.33740999999999999</c:v>
                </c:pt>
                <c:pt idx="53">
                  <c:v>0.4798</c:v>
                </c:pt>
                <c:pt idx="54">
                  <c:v>0.86587000000000003</c:v>
                </c:pt>
                <c:pt idx="55">
                  <c:v>0.64559999999999995</c:v>
                </c:pt>
                <c:pt idx="56">
                  <c:v>-0.18920000000000001</c:v>
                </c:pt>
                <c:pt idx="57">
                  <c:v>1.1193299999999999</c:v>
                </c:pt>
                <c:pt idx="58">
                  <c:v>0.30758999999999997</c:v>
                </c:pt>
                <c:pt idx="59">
                  <c:v>0.92266999999999999</c:v>
                </c:pt>
                <c:pt idx="60">
                  <c:v>-0.78361000000000003</c:v>
                </c:pt>
                <c:pt idx="61">
                  <c:v>0.41648000000000002</c:v>
                </c:pt>
                <c:pt idx="62">
                  <c:v>1.4485600000000001</c:v>
                </c:pt>
                <c:pt idx="63">
                  <c:v>5.7480000000000003E-2</c:v>
                </c:pt>
                <c:pt idx="64">
                  <c:v>0.79876000000000003</c:v>
                </c:pt>
                <c:pt idx="65">
                  <c:v>0.95894999999999997</c:v>
                </c:pt>
                <c:pt idx="66">
                  <c:v>0.10389</c:v>
                </c:pt>
                <c:pt idx="67">
                  <c:v>-1.31013</c:v>
                </c:pt>
                <c:pt idx="68">
                  <c:v>-0.33151999999999998</c:v>
                </c:pt>
                <c:pt idx="69">
                  <c:v>-2.27616</c:v>
                </c:pt>
                <c:pt idx="70">
                  <c:v>0.44946000000000003</c:v>
                </c:pt>
                <c:pt idx="71">
                  <c:v>-0.40608</c:v>
                </c:pt>
                <c:pt idx="72">
                  <c:v>0.44796999999999998</c:v>
                </c:pt>
                <c:pt idx="73">
                  <c:v>-1.35364</c:v>
                </c:pt>
                <c:pt idx="74">
                  <c:v>-1.3830800000000001</c:v>
                </c:pt>
                <c:pt idx="75">
                  <c:v>0.46043000000000001</c:v>
                </c:pt>
                <c:pt idx="76">
                  <c:v>2.58969</c:v>
                </c:pt>
                <c:pt idx="77">
                  <c:v>0.88283</c:v>
                </c:pt>
                <c:pt idx="78">
                  <c:v>0.53020999999999996</c:v>
                </c:pt>
                <c:pt idx="79">
                  <c:v>-0.53185000000000004</c:v>
                </c:pt>
                <c:pt idx="80">
                  <c:v>-1.7569600000000001</c:v>
                </c:pt>
                <c:pt idx="81">
                  <c:v>0.15853</c:v>
                </c:pt>
                <c:pt idx="82">
                  <c:v>-0.13416</c:v>
                </c:pt>
                <c:pt idx="83">
                  <c:v>-1.3362099999999999</c:v>
                </c:pt>
                <c:pt idx="84">
                  <c:v>-2.0576099999999999</c:v>
                </c:pt>
                <c:pt idx="85">
                  <c:v>-0.66895000000000004</c:v>
                </c:pt>
                <c:pt idx="86">
                  <c:v>0.48401</c:v>
                </c:pt>
                <c:pt idx="87">
                  <c:v>-0.48744999999999999</c:v>
                </c:pt>
                <c:pt idx="88">
                  <c:v>-0.41628999999999999</c:v>
                </c:pt>
                <c:pt idx="89">
                  <c:v>-0.60594000000000003</c:v>
                </c:pt>
              </c:numCache>
            </c:numRef>
          </c:xVal>
          <c:yVal>
            <c:numRef>
              <c:f>Sheet1!$DM$2:$DM$91</c:f>
              <c:numCache>
                <c:formatCode>0.000000</c:formatCode>
                <c:ptCount val="90"/>
                <c:pt idx="0">
                  <c:v>7.8462000000000004E-2</c:v>
                </c:pt>
                <c:pt idx="1">
                  <c:v>0.69752700000000001</c:v>
                </c:pt>
                <c:pt idx="2">
                  <c:v>0.36910700000000002</c:v>
                </c:pt>
                <c:pt idx="3">
                  <c:v>-0.45674599999999999</c:v>
                </c:pt>
                <c:pt idx="4">
                  <c:v>-0.28489900000000001</c:v>
                </c:pt>
                <c:pt idx="5">
                  <c:v>0.48683300000000002</c:v>
                </c:pt>
                <c:pt idx="6">
                  <c:v>0.43924800000000003</c:v>
                </c:pt>
                <c:pt idx="7">
                  <c:v>-0.92292099999999999</c:v>
                </c:pt>
                <c:pt idx="8">
                  <c:v>0.21154600000000001</c:v>
                </c:pt>
                <c:pt idx="9">
                  <c:v>-0.92386500000000005</c:v>
                </c:pt>
                <c:pt idx="10">
                  <c:v>0.153228</c:v>
                </c:pt>
                <c:pt idx="11">
                  <c:v>0.134212</c:v>
                </c:pt>
                <c:pt idx="12">
                  <c:v>1.2699999999999999E-2</c:v>
                </c:pt>
                <c:pt idx="13">
                  <c:v>0.68253399999999997</c:v>
                </c:pt>
                <c:pt idx="14">
                  <c:v>9.5899999999999999E-2</c:v>
                </c:pt>
                <c:pt idx="15">
                  <c:v>-0.24227000000000001</c:v>
                </c:pt>
                <c:pt idx="16">
                  <c:v>0.66794200000000004</c:v>
                </c:pt>
                <c:pt idx="17">
                  <c:v>0.187113</c:v>
                </c:pt>
                <c:pt idx="18">
                  <c:v>0.144618</c:v>
                </c:pt>
                <c:pt idx="19">
                  <c:v>0.52628600000000003</c:v>
                </c:pt>
                <c:pt idx="20">
                  <c:v>0.37200699999999998</c:v>
                </c:pt>
                <c:pt idx="21">
                  <c:v>0.85900100000000001</c:v>
                </c:pt>
                <c:pt idx="22">
                  <c:v>-0.402198</c:v>
                </c:pt>
                <c:pt idx="23">
                  <c:v>0.463731</c:v>
                </c:pt>
                <c:pt idx="24">
                  <c:v>0.84051200000000004</c:v>
                </c:pt>
                <c:pt idx="25">
                  <c:v>0.54562500000000003</c:v>
                </c:pt>
                <c:pt idx="26">
                  <c:v>-0.33696500000000001</c:v>
                </c:pt>
                <c:pt idx="27">
                  <c:v>-0.26884400000000003</c:v>
                </c:pt>
                <c:pt idx="28">
                  <c:v>-0.28496100000000002</c:v>
                </c:pt>
                <c:pt idx="29">
                  <c:v>0.36316199999999998</c:v>
                </c:pt>
                <c:pt idx="30">
                  <c:v>0.45629500000000001</c:v>
                </c:pt>
                <c:pt idx="31">
                  <c:v>0.25714500000000001</c:v>
                </c:pt>
                <c:pt idx="32">
                  <c:v>0.88073900000000005</c:v>
                </c:pt>
                <c:pt idx="33">
                  <c:v>-0.39973599999999998</c:v>
                </c:pt>
                <c:pt idx="34">
                  <c:v>-0.49806400000000001</c:v>
                </c:pt>
                <c:pt idx="35">
                  <c:v>0.33470699999999998</c:v>
                </c:pt>
                <c:pt idx="36">
                  <c:v>-0.88558300000000001</c:v>
                </c:pt>
                <c:pt idx="37">
                  <c:v>0.35628700000000002</c:v>
                </c:pt>
                <c:pt idx="38">
                  <c:v>0.33419300000000002</c:v>
                </c:pt>
                <c:pt idx="39">
                  <c:v>0.417908</c:v>
                </c:pt>
                <c:pt idx="40">
                  <c:v>0.965449</c:v>
                </c:pt>
                <c:pt idx="41">
                  <c:v>-0.86089300000000002</c:v>
                </c:pt>
                <c:pt idx="42">
                  <c:v>0.57257000000000002</c:v>
                </c:pt>
                <c:pt idx="43">
                  <c:v>-1.7351999999999999E-2</c:v>
                </c:pt>
                <c:pt idx="44">
                  <c:v>0.63325399999999998</c:v>
                </c:pt>
                <c:pt idx="45">
                  <c:v>-1.7625999999999999E-2</c:v>
                </c:pt>
                <c:pt idx="46">
                  <c:v>7.3338E-2</c:v>
                </c:pt>
                <c:pt idx="47">
                  <c:v>0.57621100000000003</c:v>
                </c:pt>
                <c:pt idx="48">
                  <c:v>0.14175199999999999</c:v>
                </c:pt>
                <c:pt idx="49">
                  <c:v>0.34243200000000001</c:v>
                </c:pt>
                <c:pt idx="50">
                  <c:v>0.47543999999999997</c:v>
                </c:pt>
                <c:pt idx="51">
                  <c:v>0.27705099999999999</c:v>
                </c:pt>
                <c:pt idx="52">
                  <c:v>-0.50050899999999998</c:v>
                </c:pt>
                <c:pt idx="53">
                  <c:v>0.33719300000000002</c:v>
                </c:pt>
                <c:pt idx="54">
                  <c:v>0.39966200000000002</c:v>
                </c:pt>
                <c:pt idx="55">
                  <c:v>0.49654700000000002</c:v>
                </c:pt>
                <c:pt idx="56">
                  <c:v>-0.45671600000000001</c:v>
                </c:pt>
                <c:pt idx="57">
                  <c:v>0.38947999999999999</c:v>
                </c:pt>
                <c:pt idx="58">
                  <c:v>0.31597799999999998</c:v>
                </c:pt>
                <c:pt idx="59">
                  <c:v>-0.29791499999999999</c:v>
                </c:pt>
                <c:pt idx="60">
                  <c:v>-0.65543099999999999</c:v>
                </c:pt>
                <c:pt idx="61">
                  <c:v>-6.6059000000000007E-2</c:v>
                </c:pt>
                <c:pt idx="62">
                  <c:v>0.94762599999999997</c:v>
                </c:pt>
                <c:pt idx="63">
                  <c:v>4.9075000000000001E-2</c:v>
                </c:pt>
                <c:pt idx="64">
                  <c:v>0.41019899999999998</c:v>
                </c:pt>
                <c:pt idx="65">
                  <c:v>0.21777299999999999</c:v>
                </c:pt>
                <c:pt idx="66">
                  <c:v>0.23636399999999999</c:v>
                </c:pt>
                <c:pt idx="67">
                  <c:v>0.1275</c:v>
                </c:pt>
                <c:pt idx="68">
                  <c:v>-2.1205000000000002E-2</c:v>
                </c:pt>
                <c:pt idx="69">
                  <c:v>-0.388511</c:v>
                </c:pt>
                <c:pt idx="70">
                  <c:v>0.202545</c:v>
                </c:pt>
                <c:pt idx="71">
                  <c:v>-8.3590000000000001E-3</c:v>
                </c:pt>
                <c:pt idx="72">
                  <c:v>0.1646</c:v>
                </c:pt>
                <c:pt idx="73">
                  <c:v>-0.83153900000000003</c:v>
                </c:pt>
                <c:pt idx="74">
                  <c:v>-0.61682999999999999</c:v>
                </c:pt>
                <c:pt idx="75">
                  <c:v>0.16451299999999999</c:v>
                </c:pt>
                <c:pt idx="76">
                  <c:v>0.90954299999999999</c:v>
                </c:pt>
                <c:pt idx="77">
                  <c:v>0.23285400000000001</c:v>
                </c:pt>
                <c:pt idx="78">
                  <c:v>0.53108599999999995</c:v>
                </c:pt>
                <c:pt idx="79">
                  <c:v>-0.28352100000000002</c:v>
                </c:pt>
                <c:pt idx="80">
                  <c:v>-0.50724199999999997</c:v>
                </c:pt>
                <c:pt idx="81">
                  <c:v>0.123553</c:v>
                </c:pt>
                <c:pt idx="82">
                  <c:v>0.17422199999999999</c:v>
                </c:pt>
                <c:pt idx="83">
                  <c:v>-0.74616099999999996</c:v>
                </c:pt>
                <c:pt idx="84">
                  <c:v>-0.80071499999999995</c:v>
                </c:pt>
                <c:pt idx="85">
                  <c:v>6.7830000000000001E-2</c:v>
                </c:pt>
                <c:pt idx="86">
                  <c:v>0.29762300000000003</c:v>
                </c:pt>
                <c:pt idx="87">
                  <c:v>0.15290599999999999</c:v>
                </c:pt>
                <c:pt idx="88">
                  <c:v>-0.58438599999999996</c:v>
                </c:pt>
                <c:pt idx="89">
                  <c:v>-0.67940299999999998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8E1-4BC4-A6E6-A3C8D59B09B6}"/>
            </c:ext>
          </c:extLst>
        </c:ser>
        <c:ser>
          <c:idx val="5"/>
          <c:order val="5"/>
          <c:tx>
            <c:v>F7</c:v>
          </c:tx>
          <c:spPr>
            <a:ln w="19050">
              <a:noFill/>
            </a:ln>
          </c:spPr>
          <c:xVal>
            <c:numRef>
              <c:f>Sheet1!$ED$2:$ED$91</c:f>
              <c:numCache>
                <c:formatCode>0.00000</c:formatCode>
                <c:ptCount val="90"/>
                <c:pt idx="0">
                  <c:v>-0.56326342369319049</c:v>
                </c:pt>
                <c:pt idx="1">
                  <c:v>-0.2035801442946033</c:v>
                </c:pt>
                <c:pt idx="2">
                  <c:v>-0.59064082974713927</c:v>
                </c:pt>
                <c:pt idx="3">
                  <c:v>1.3908702519535281</c:v>
                </c:pt>
                <c:pt idx="4">
                  <c:v>-0.37919726007430171</c:v>
                </c:pt>
                <c:pt idx="5">
                  <c:v>0.36105760655607949</c:v>
                </c:pt>
                <c:pt idx="6">
                  <c:v>1.7568126815528544</c:v>
                </c:pt>
                <c:pt idx="7">
                  <c:v>-0.65361993529885654</c:v>
                </c:pt>
                <c:pt idx="8">
                  <c:v>-0.84965995928780591</c:v>
                </c:pt>
                <c:pt idx="9">
                  <c:v>2.5896929095493761</c:v>
                </c:pt>
                <c:pt idx="10">
                  <c:v>-0.48745107161368212</c:v>
                </c:pt>
                <c:pt idx="11">
                  <c:v>0.30758608811119637</c:v>
                </c:pt>
                <c:pt idx="12">
                  <c:v>-0.41628595361034409</c:v>
                </c:pt>
                <c:pt idx="13">
                  <c:v>0.36279796403779041</c:v>
                </c:pt>
                <c:pt idx="14">
                  <c:v>0.47979860163033733</c:v>
                </c:pt>
                <c:pt idx="15">
                  <c:v>-0.78360594326201416</c:v>
                </c:pt>
                <c:pt idx="16">
                  <c:v>0.20770646016703859</c:v>
                </c:pt>
                <c:pt idx="17">
                  <c:v>-1.2203252562854447</c:v>
                </c:pt>
                <c:pt idx="18">
                  <c:v>-0.73779592393260496</c:v>
                </c:pt>
                <c:pt idx="19">
                  <c:v>0.88282767469721957</c:v>
                </c:pt>
                <c:pt idx="20">
                  <c:v>-0.30727956534940509</c:v>
                </c:pt>
                <c:pt idx="21">
                  <c:v>0.45989266832535813</c:v>
                </c:pt>
                <c:pt idx="22">
                  <c:v>-0.40608091969089505</c:v>
                </c:pt>
                <c:pt idx="23">
                  <c:v>0.6168405367295926</c:v>
                </c:pt>
                <c:pt idx="24">
                  <c:v>2.5299348394051591</c:v>
                </c:pt>
                <c:pt idx="25">
                  <c:v>-1.0391548051960595</c:v>
                </c:pt>
                <c:pt idx="26">
                  <c:v>-0.34031433640731373</c:v>
                </c:pt>
                <c:pt idx="27">
                  <c:v>-0.53184545646227033</c:v>
                </c:pt>
                <c:pt idx="28">
                  <c:v>0.60114099092102979</c:v>
                </c:pt>
                <c:pt idx="29">
                  <c:v>1.1850697029235622</c:v>
                </c:pt>
                <c:pt idx="30">
                  <c:v>-0.28788135798925818</c:v>
                </c:pt>
                <c:pt idx="31">
                  <c:v>0.32533532129688036</c:v>
                </c:pt>
                <c:pt idx="32">
                  <c:v>0.85057154658330236</c:v>
                </c:pt>
                <c:pt idx="33">
                  <c:v>0.44213136595808233</c:v>
                </c:pt>
                <c:pt idx="34">
                  <c:v>1.2519318842006568</c:v>
                </c:pt>
                <c:pt idx="35">
                  <c:v>-2.5027872371871138E-2</c:v>
                </c:pt>
                <c:pt idx="36">
                  <c:v>0.54979797889110649</c:v>
                </c:pt>
                <c:pt idx="37">
                  <c:v>-1.3794038185756177</c:v>
                </c:pt>
                <c:pt idx="38">
                  <c:v>-1.5531704915329725</c:v>
                </c:pt>
                <c:pt idx="39">
                  <c:v>8.7324604558639538E-2</c:v>
                </c:pt>
                <c:pt idx="40">
                  <c:v>0.74817362561585732</c:v>
                </c:pt>
                <c:pt idx="41">
                  <c:v>0.53020988987543305</c:v>
                </c:pt>
                <c:pt idx="42">
                  <c:v>0.30363556284869364</c:v>
                </c:pt>
                <c:pt idx="43">
                  <c:v>1.632704629931973</c:v>
                </c:pt>
                <c:pt idx="44">
                  <c:v>1.8939150310756041</c:v>
                </c:pt>
                <c:pt idx="45">
                  <c:v>-0.13498735982564433</c:v>
                </c:pt>
                <c:pt idx="46">
                  <c:v>-0.33741269474761598</c:v>
                </c:pt>
                <c:pt idx="47">
                  <c:v>-2.0576078255564711</c:v>
                </c:pt>
                <c:pt idx="48">
                  <c:v>0.15852631555357027</c:v>
                </c:pt>
                <c:pt idx="49">
                  <c:v>-1.1240379818008914</c:v>
                </c:pt>
                <c:pt idx="50">
                  <c:v>-0.81267868422385547</c:v>
                </c:pt>
                <c:pt idx="51">
                  <c:v>-0.82691964288274822</c:v>
                </c:pt>
                <c:pt idx="52">
                  <c:v>6.3630857983299774E-2</c:v>
                </c:pt>
                <c:pt idx="53">
                  <c:v>0.44945915231800415</c:v>
                </c:pt>
                <c:pt idx="54">
                  <c:v>0.11326015971081731</c:v>
                </c:pt>
                <c:pt idx="55">
                  <c:v>-1.0990517593584785</c:v>
                </c:pt>
                <c:pt idx="56">
                  <c:v>1.5758396831714319</c:v>
                </c:pt>
                <c:pt idx="57">
                  <c:v>1.690225976364115</c:v>
                </c:pt>
                <c:pt idx="58">
                  <c:v>-0.66895210030599583</c:v>
                </c:pt>
                <c:pt idx="59">
                  <c:v>-1.3830750613560179</c:v>
                </c:pt>
                <c:pt idx="60">
                  <c:v>-0.45618079736846956</c:v>
                </c:pt>
                <c:pt idx="61">
                  <c:v>-1.3536392179217185</c:v>
                </c:pt>
                <c:pt idx="62">
                  <c:v>0.3605209425882005</c:v>
                </c:pt>
                <c:pt idx="63">
                  <c:v>-1.24780967664861</c:v>
                </c:pt>
                <c:pt idx="64">
                  <c:v>-0.13415921914857326</c:v>
                </c:pt>
                <c:pt idx="65">
                  <c:v>0.69493353589059836</c:v>
                </c:pt>
                <c:pt idx="66">
                  <c:v>-1.3062584777124726</c:v>
                </c:pt>
                <c:pt idx="67">
                  <c:v>-1.9806629764920609</c:v>
                </c:pt>
                <c:pt idx="68">
                  <c:v>-4.2448826303999147E-2</c:v>
                </c:pt>
                <c:pt idx="69">
                  <c:v>-0.18920138752617713</c:v>
                </c:pt>
                <c:pt idx="70">
                  <c:v>-0.39937662185898654</c:v>
                </c:pt>
                <c:pt idx="71">
                  <c:v>-1.0184939426048869</c:v>
                </c:pt>
                <c:pt idx="72">
                  <c:v>-1.3362101794129195</c:v>
                </c:pt>
                <c:pt idx="73">
                  <c:v>-0.70301249532581167</c:v>
                </c:pt>
                <c:pt idx="74">
                  <c:v>0.31315130855943868</c:v>
                </c:pt>
                <c:pt idx="75">
                  <c:v>-0.4103521338835171</c:v>
                </c:pt>
                <c:pt idx="76">
                  <c:v>-1.5373610712129262</c:v>
                </c:pt>
                <c:pt idx="77">
                  <c:v>5.7484457509883187E-2</c:v>
                </c:pt>
                <c:pt idx="78">
                  <c:v>0.78173924464945044</c:v>
                </c:pt>
                <c:pt idx="79">
                  <c:v>-2.2761571756279251</c:v>
                </c:pt>
                <c:pt idx="80">
                  <c:v>-0.42384605846118117</c:v>
                </c:pt>
                <c:pt idx="81">
                  <c:v>-0.97208523832313398</c:v>
                </c:pt>
                <c:pt idx="82">
                  <c:v>-0.28926794180312454</c:v>
                </c:pt>
                <c:pt idx="83">
                  <c:v>-0.33689356254479552</c:v>
                </c:pt>
                <c:pt idx="84">
                  <c:v>-0.92898824635776978</c:v>
                </c:pt>
                <c:pt idx="85">
                  <c:v>0.46043075924155968</c:v>
                </c:pt>
                <c:pt idx="86">
                  <c:v>0.41647877292681079</c:v>
                </c:pt>
                <c:pt idx="87">
                  <c:v>0.92267359866428345</c:v>
                </c:pt>
                <c:pt idx="88">
                  <c:v>0.22982339095090581</c:v>
                </c:pt>
                <c:pt idx="89">
                  <c:v>-2.1945923563262575</c:v>
                </c:pt>
              </c:numCache>
            </c:numRef>
          </c:xVal>
          <c:yVal>
            <c:numRef>
              <c:f>Sheet1!$EE$2:$EE$91</c:f>
              <c:numCache>
                <c:formatCode>0.00000</c:formatCode>
                <c:ptCount val="90"/>
                <c:pt idx="0">
                  <c:v>-0.4464351132235776</c:v>
                </c:pt>
                <c:pt idx="1">
                  <c:v>-0.97850853116768788</c:v>
                </c:pt>
                <c:pt idx="2">
                  <c:v>-0.66554615189216404</c:v>
                </c:pt>
                <c:pt idx="3">
                  <c:v>0.57776271866848716</c:v>
                </c:pt>
                <c:pt idx="4">
                  <c:v>-0.59719834698077545</c:v>
                </c:pt>
                <c:pt idx="5">
                  <c:v>-0.31126713383526267</c:v>
                </c:pt>
                <c:pt idx="6">
                  <c:v>0.98093998546041061</c:v>
                </c:pt>
                <c:pt idx="7">
                  <c:v>-0.54905484449898334</c:v>
                </c:pt>
                <c:pt idx="8">
                  <c:v>-0.54842598309320767</c:v>
                </c:pt>
                <c:pt idx="9">
                  <c:v>0.92742504402228487</c:v>
                </c:pt>
                <c:pt idx="10">
                  <c:v>4.5907595251366867E-2</c:v>
                </c:pt>
                <c:pt idx="11">
                  <c:v>0.2344815124095419</c:v>
                </c:pt>
                <c:pt idx="12">
                  <c:v>-0.58060060255364176</c:v>
                </c:pt>
                <c:pt idx="13">
                  <c:v>-0.10312030838469731</c:v>
                </c:pt>
                <c:pt idx="14">
                  <c:v>2.4572749439064824E-2</c:v>
                </c:pt>
                <c:pt idx="15">
                  <c:v>-0.59995427970600856</c:v>
                </c:pt>
                <c:pt idx="16">
                  <c:v>-0.17154273204844384</c:v>
                </c:pt>
                <c:pt idx="17">
                  <c:v>9.455692451910537E-2</c:v>
                </c:pt>
                <c:pt idx="18">
                  <c:v>-0.56027713109787003</c:v>
                </c:pt>
                <c:pt idx="19">
                  <c:v>0.47844459857346938</c:v>
                </c:pt>
                <c:pt idx="20">
                  <c:v>-0.41339350095930383</c:v>
                </c:pt>
                <c:pt idx="21">
                  <c:v>2.8493969755132648E-2</c:v>
                </c:pt>
                <c:pt idx="22">
                  <c:v>-0.41344809287571871</c:v>
                </c:pt>
                <c:pt idx="23">
                  <c:v>0.51985925993604676</c:v>
                </c:pt>
                <c:pt idx="24">
                  <c:v>0.91103583363009055</c:v>
                </c:pt>
                <c:pt idx="25">
                  <c:v>2.366239552802938E-2</c:v>
                </c:pt>
                <c:pt idx="26">
                  <c:v>-0.35050534871667438</c:v>
                </c:pt>
                <c:pt idx="27">
                  <c:v>-0.46291720824331345</c:v>
                </c:pt>
                <c:pt idx="28">
                  <c:v>0.10271733050482915</c:v>
                </c:pt>
                <c:pt idx="29">
                  <c:v>0.45897198150358592</c:v>
                </c:pt>
                <c:pt idx="30">
                  <c:v>3.2593295197996981E-2</c:v>
                </c:pt>
                <c:pt idx="31">
                  <c:v>-0.18490232078163313</c:v>
                </c:pt>
                <c:pt idx="32">
                  <c:v>4.7960772662729474E-2</c:v>
                </c:pt>
                <c:pt idx="33">
                  <c:v>0.72282629905918538</c:v>
                </c:pt>
                <c:pt idx="34">
                  <c:v>0.5274902065420608</c:v>
                </c:pt>
                <c:pt idx="35">
                  <c:v>-7.8141693665642456E-2</c:v>
                </c:pt>
                <c:pt idx="36">
                  <c:v>0.33898908280319701</c:v>
                </c:pt>
                <c:pt idx="37">
                  <c:v>-0.73320536887105769</c:v>
                </c:pt>
                <c:pt idx="38">
                  <c:v>-0.58931559476297746</c:v>
                </c:pt>
                <c:pt idx="39">
                  <c:v>0.41995254957449518</c:v>
                </c:pt>
                <c:pt idx="40">
                  <c:v>0.14978094189552812</c:v>
                </c:pt>
                <c:pt idx="41">
                  <c:v>0.15464752859398626</c:v>
                </c:pt>
                <c:pt idx="42">
                  <c:v>0.68569895371336853</c:v>
                </c:pt>
                <c:pt idx="43">
                  <c:v>0.29244564162052211</c:v>
                </c:pt>
                <c:pt idx="44">
                  <c:v>0.73106739644454832</c:v>
                </c:pt>
                <c:pt idx="45">
                  <c:v>0.4894311028799776</c:v>
                </c:pt>
                <c:pt idx="46">
                  <c:v>-0.27798469992439734</c:v>
                </c:pt>
                <c:pt idx="47">
                  <c:v>-0.84304049946219695</c:v>
                </c:pt>
                <c:pt idx="48">
                  <c:v>-8.4812582283574176E-2</c:v>
                </c:pt>
                <c:pt idx="49">
                  <c:v>-1.0180458755792845</c:v>
                </c:pt>
                <c:pt idx="50">
                  <c:v>-9.0541082607258733E-4</c:v>
                </c:pt>
                <c:pt idx="51">
                  <c:v>-0.35588643563565375</c:v>
                </c:pt>
                <c:pt idx="52">
                  <c:v>0.22038252161812369</c:v>
                </c:pt>
                <c:pt idx="53">
                  <c:v>-5.1343520042388624E-2</c:v>
                </c:pt>
                <c:pt idx="54">
                  <c:v>-0.72302018583728045</c:v>
                </c:pt>
                <c:pt idx="55">
                  <c:v>-0.38708287752270748</c:v>
                </c:pt>
                <c:pt idx="56">
                  <c:v>0.40044190606015223</c:v>
                </c:pt>
                <c:pt idx="57">
                  <c:v>1.0670661281374794</c:v>
                </c:pt>
                <c:pt idx="58">
                  <c:v>-0.14025025492067619</c:v>
                </c:pt>
                <c:pt idx="59">
                  <c:v>-1.0684639918718475</c:v>
                </c:pt>
                <c:pt idx="60">
                  <c:v>-0.76347186878536277</c:v>
                </c:pt>
                <c:pt idx="61">
                  <c:v>-0.61490011064186478</c:v>
                </c:pt>
                <c:pt idx="62">
                  <c:v>0.27657234314730911</c:v>
                </c:pt>
                <c:pt idx="63">
                  <c:v>-0.10961940978648528</c:v>
                </c:pt>
                <c:pt idx="64">
                  <c:v>0.12758451188083708</c:v>
                </c:pt>
                <c:pt idx="65">
                  <c:v>0.32538823827833491</c:v>
                </c:pt>
                <c:pt idx="66">
                  <c:v>-0.63247269862249444</c:v>
                </c:pt>
                <c:pt idx="67">
                  <c:v>-1.216075606193725</c:v>
                </c:pt>
                <c:pt idx="68">
                  <c:v>-0.13950261910631753</c:v>
                </c:pt>
                <c:pt idx="69">
                  <c:v>-0.50196410560532811</c:v>
                </c:pt>
                <c:pt idx="70">
                  <c:v>-7.987098557914879E-2</c:v>
                </c:pt>
                <c:pt idx="71">
                  <c:v>-0.98614759742542391</c:v>
                </c:pt>
                <c:pt idx="72">
                  <c:v>-0.7770822725281874</c:v>
                </c:pt>
                <c:pt idx="73">
                  <c:v>-0.47247502459643137</c:v>
                </c:pt>
                <c:pt idx="74">
                  <c:v>-0.1425032590758894</c:v>
                </c:pt>
                <c:pt idx="75">
                  <c:v>-0.62607860807888238</c:v>
                </c:pt>
                <c:pt idx="76">
                  <c:v>-0.75375730966984922</c:v>
                </c:pt>
                <c:pt idx="77">
                  <c:v>0.29391547145150765</c:v>
                </c:pt>
                <c:pt idx="78">
                  <c:v>0.14911954138176675</c:v>
                </c:pt>
                <c:pt idx="79">
                  <c:v>-0.39456570429652166</c:v>
                </c:pt>
                <c:pt idx="80">
                  <c:v>0.40698617375508078</c:v>
                </c:pt>
                <c:pt idx="81">
                  <c:v>-0.81597247532088413</c:v>
                </c:pt>
                <c:pt idx="82">
                  <c:v>-0.46867317907052525</c:v>
                </c:pt>
                <c:pt idx="83">
                  <c:v>0.17372532988466768</c:v>
                </c:pt>
                <c:pt idx="84">
                  <c:v>-7.5956979486376419E-2</c:v>
                </c:pt>
                <c:pt idx="85">
                  <c:v>-0.28064245132352661</c:v>
                </c:pt>
                <c:pt idx="86">
                  <c:v>-0.1652094918324046</c:v>
                </c:pt>
                <c:pt idx="87">
                  <c:v>-0.37135139358750019</c:v>
                </c:pt>
                <c:pt idx="88">
                  <c:v>-0.20568928363856187</c:v>
                </c:pt>
                <c:pt idx="89">
                  <c:v>-1.0709066226194732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8E1-4BC4-A6E6-A3C8D59B09B6}"/>
            </c:ext>
          </c:extLst>
        </c:ser>
        <c:ser>
          <c:idx val="6"/>
          <c:order val="6"/>
          <c:tx>
            <c:v>F8</c:v>
          </c:tx>
          <c:spPr>
            <a:ln w="19050">
              <a:noFill/>
            </a:ln>
          </c:spPr>
          <c:xVal>
            <c:numRef>
              <c:f>Sheet1!$EW$2:$EW$91</c:f>
              <c:numCache>
                <c:formatCode>0.00000</c:formatCode>
                <c:ptCount val="90"/>
                <c:pt idx="0">
                  <c:v>0.85057154658330236</c:v>
                </c:pt>
                <c:pt idx="1">
                  <c:v>-0.30727956534940509</c:v>
                </c:pt>
                <c:pt idx="2">
                  <c:v>0.68039050738037266</c:v>
                </c:pt>
                <c:pt idx="3">
                  <c:v>0.64559669293456878</c:v>
                </c:pt>
                <c:pt idx="4">
                  <c:v>0.30363556284869364</c:v>
                </c:pt>
                <c:pt idx="5">
                  <c:v>2.5299348394051591</c:v>
                </c:pt>
                <c:pt idx="6">
                  <c:v>-1.9806629764920609</c:v>
                </c:pt>
                <c:pt idx="7">
                  <c:v>-1.5373610712129262</c:v>
                </c:pt>
                <c:pt idx="8">
                  <c:v>1.690225976364115</c:v>
                </c:pt>
                <c:pt idx="9">
                  <c:v>-2.2761571756279251</c:v>
                </c:pt>
                <c:pt idx="10">
                  <c:v>0.10388833319358505</c:v>
                </c:pt>
                <c:pt idx="11">
                  <c:v>0.78173924464945044</c:v>
                </c:pt>
                <c:pt idx="12">
                  <c:v>0.22982339095090581</c:v>
                </c:pt>
                <c:pt idx="13">
                  <c:v>1.7568126815528544</c:v>
                </c:pt>
                <c:pt idx="14">
                  <c:v>0.48909217077062855</c:v>
                </c:pt>
                <c:pt idx="15">
                  <c:v>-1.3830750613560179</c:v>
                </c:pt>
                <c:pt idx="16">
                  <c:v>-0.2035801442946033</c:v>
                </c:pt>
                <c:pt idx="17">
                  <c:v>-0.97208523832313398</c:v>
                </c:pt>
                <c:pt idx="18">
                  <c:v>0.44796960247270468</c:v>
                </c:pt>
                <c:pt idx="19">
                  <c:v>-0.34031433640731373</c:v>
                </c:pt>
                <c:pt idx="20">
                  <c:v>0.3605209425882005</c:v>
                </c:pt>
                <c:pt idx="21">
                  <c:v>0.20770646016703859</c:v>
                </c:pt>
                <c:pt idx="22">
                  <c:v>0.47477673978493629</c:v>
                </c:pt>
                <c:pt idx="23">
                  <c:v>0.45989266832535813</c:v>
                </c:pt>
                <c:pt idx="24">
                  <c:v>0.79875826700410013</c:v>
                </c:pt>
                <c:pt idx="25">
                  <c:v>0.36279796403779041</c:v>
                </c:pt>
                <c:pt idx="26">
                  <c:v>0.88282767469721957</c:v>
                </c:pt>
                <c:pt idx="27">
                  <c:v>1.1850697029235622</c:v>
                </c:pt>
                <c:pt idx="28">
                  <c:v>-1.3062584777124726</c:v>
                </c:pt>
                <c:pt idx="29">
                  <c:v>8.7324604558639538E-2</c:v>
                </c:pt>
                <c:pt idx="30">
                  <c:v>-0.19894075240446382</c:v>
                </c:pt>
                <c:pt idx="31">
                  <c:v>-1.1240379818008914</c:v>
                </c:pt>
                <c:pt idx="32">
                  <c:v>-0.40608091969089505</c:v>
                </c:pt>
                <c:pt idx="33">
                  <c:v>0.74817362561585732</c:v>
                </c:pt>
                <c:pt idx="34">
                  <c:v>-0.6059439603577198</c:v>
                </c:pt>
                <c:pt idx="35">
                  <c:v>-0.4103521338835171</c:v>
                </c:pt>
                <c:pt idx="36">
                  <c:v>0.9433610823013634</c:v>
                </c:pt>
                <c:pt idx="37">
                  <c:v>-0.29470549853213879</c:v>
                </c:pt>
                <c:pt idx="38">
                  <c:v>0.58655441701955613</c:v>
                </c:pt>
                <c:pt idx="39">
                  <c:v>0.15852631555357027</c:v>
                </c:pt>
                <c:pt idx="40">
                  <c:v>2.5299348394051591</c:v>
                </c:pt>
                <c:pt idx="41">
                  <c:v>1.632704629931973</c:v>
                </c:pt>
                <c:pt idx="42">
                  <c:v>0.36105760655607949</c:v>
                </c:pt>
                <c:pt idx="43">
                  <c:v>-0.66895210030599583</c:v>
                </c:pt>
                <c:pt idx="44">
                  <c:v>-0.73779592393260496</c:v>
                </c:pt>
                <c:pt idx="45">
                  <c:v>-0.13498735982564433</c:v>
                </c:pt>
                <c:pt idx="46">
                  <c:v>0.30758608811119637</c:v>
                </c:pt>
                <c:pt idx="47">
                  <c:v>-1.2097761168847577E-2</c:v>
                </c:pt>
                <c:pt idx="48">
                  <c:v>-0.45618079736846956</c:v>
                </c:pt>
                <c:pt idx="49">
                  <c:v>-0.28926794180312454</c:v>
                </c:pt>
                <c:pt idx="50">
                  <c:v>-0.15536862843845359</c:v>
                </c:pt>
                <c:pt idx="51">
                  <c:v>-0.48745107161368212</c:v>
                </c:pt>
                <c:pt idx="52">
                  <c:v>0.32533532129688036</c:v>
                </c:pt>
                <c:pt idx="53">
                  <c:v>-1.24780967664861</c:v>
                </c:pt>
                <c:pt idx="54">
                  <c:v>-1.3101301724732752</c:v>
                </c:pt>
                <c:pt idx="55">
                  <c:v>1.7461619956902619</c:v>
                </c:pt>
                <c:pt idx="56">
                  <c:v>-0.53184545646227033</c:v>
                </c:pt>
                <c:pt idx="57">
                  <c:v>1.5758396831714319</c:v>
                </c:pt>
                <c:pt idx="58">
                  <c:v>0.44213136595808233</c:v>
                </c:pt>
                <c:pt idx="59">
                  <c:v>-0.37919726007430171</c:v>
                </c:pt>
                <c:pt idx="60">
                  <c:v>0.53020988987543305</c:v>
                </c:pt>
                <c:pt idx="61">
                  <c:v>0.69493353589059836</c:v>
                </c:pt>
                <c:pt idx="62">
                  <c:v>0.44945915231800415</c:v>
                </c:pt>
                <c:pt idx="63">
                  <c:v>-1.0990517593584785</c:v>
                </c:pt>
                <c:pt idx="64">
                  <c:v>-0.84965995928780591</c:v>
                </c:pt>
                <c:pt idx="65">
                  <c:v>-0.33741269474761598</c:v>
                </c:pt>
                <c:pt idx="66">
                  <c:v>0.11326015971081731</c:v>
                </c:pt>
                <c:pt idx="67">
                  <c:v>-1.0184939426048869</c:v>
                </c:pt>
                <c:pt idx="68">
                  <c:v>-0.56326342369319049</c:v>
                </c:pt>
                <c:pt idx="69">
                  <c:v>0.95895376234927343</c:v>
                </c:pt>
                <c:pt idx="70">
                  <c:v>2.5896929095493761</c:v>
                </c:pt>
                <c:pt idx="71">
                  <c:v>0.48400866101457757</c:v>
                </c:pt>
                <c:pt idx="72">
                  <c:v>-1.0391548051960595</c:v>
                </c:pt>
                <c:pt idx="73">
                  <c:v>-0.70301249532581167</c:v>
                </c:pt>
                <c:pt idx="74">
                  <c:v>-0.39937662185898654</c:v>
                </c:pt>
                <c:pt idx="75">
                  <c:v>-0.83952678679214976</c:v>
                </c:pt>
                <c:pt idx="76">
                  <c:v>2.4976985804327667E-2</c:v>
                </c:pt>
                <c:pt idx="77">
                  <c:v>4.0519302259681188E-3</c:v>
                </c:pt>
                <c:pt idx="78">
                  <c:v>1.3908702519535281</c:v>
                </c:pt>
                <c:pt idx="79">
                  <c:v>0.46043075924155968</c:v>
                </c:pt>
                <c:pt idx="80">
                  <c:v>-1.0864554317680462</c:v>
                </c:pt>
                <c:pt idx="81">
                  <c:v>0.60114099092102979</c:v>
                </c:pt>
                <c:pt idx="82">
                  <c:v>-0.41628595361034409</c:v>
                </c:pt>
                <c:pt idx="83">
                  <c:v>-0.65361993529885654</c:v>
                </c:pt>
                <c:pt idx="84">
                  <c:v>-0.11952329102711255</c:v>
                </c:pt>
                <c:pt idx="85">
                  <c:v>-0.78360594326201416</c:v>
                </c:pt>
                <c:pt idx="86">
                  <c:v>-0.13415921914857326</c:v>
                </c:pt>
                <c:pt idx="87">
                  <c:v>-1.3536392179217185</c:v>
                </c:pt>
                <c:pt idx="88">
                  <c:v>-0.42384605846118117</c:v>
                </c:pt>
                <c:pt idx="89">
                  <c:v>5.8818939502553198E-3</c:v>
                </c:pt>
              </c:numCache>
            </c:numRef>
          </c:xVal>
          <c:yVal>
            <c:numRef>
              <c:f>Sheet1!$EX$2:$EX$91</c:f>
              <c:numCache>
                <c:formatCode>0.000000</c:formatCode>
                <c:ptCount val="90"/>
                <c:pt idx="0">
                  <c:v>0.38392053382628333</c:v>
                </c:pt>
                <c:pt idx="1">
                  <c:v>-0.39908004625917209</c:v>
                </c:pt>
                <c:pt idx="2">
                  <c:v>3.5721156965268092E-2</c:v>
                </c:pt>
                <c:pt idx="3">
                  <c:v>0.22276850715518079</c:v>
                </c:pt>
                <c:pt idx="4">
                  <c:v>0.35401246981125212</c:v>
                </c:pt>
                <c:pt idx="5">
                  <c:v>1.2479394525568539</c:v>
                </c:pt>
                <c:pt idx="6">
                  <c:v>-0.86225557977183054</c:v>
                </c:pt>
                <c:pt idx="7">
                  <c:v>-0.6057378324623065</c:v>
                </c:pt>
                <c:pt idx="8">
                  <c:v>0.89680158852695513</c:v>
                </c:pt>
                <c:pt idx="9">
                  <c:v>-0.51829084969892192</c:v>
                </c:pt>
                <c:pt idx="10">
                  <c:v>5.1838236801967585E-2</c:v>
                </c:pt>
                <c:pt idx="11">
                  <c:v>0.33830893905356318</c:v>
                </c:pt>
                <c:pt idx="12">
                  <c:v>0.20290427465086144</c:v>
                </c:pt>
                <c:pt idx="13">
                  <c:v>0.85438584717801935</c:v>
                </c:pt>
                <c:pt idx="14">
                  <c:v>0.2340005476985404</c:v>
                </c:pt>
                <c:pt idx="15">
                  <c:v>-0.71690571768944067</c:v>
                </c:pt>
                <c:pt idx="16">
                  <c:v>-0.46139803027505105</c:v>
                </c:pt>
                <c:pt idx="17">
                  <c:v>-0.52473921050888217</c:v>
                </c:pt>
                <c:pt idx="18">
                  <c:v>0.19347624123023816</c:v>
                </c:pt>
                <c:pt idx="19">
                  <c:v>-3.7388621593034722E-2</c:v>
                </c:pt>
                <c:pt idx="20">
                  <c:v>0.49459766616568884</c:v>
                </c:pt>
                <c:pt idx="21">
                  <c:v>0.14363670530876749</c:v>
                </c:pt>
                <c:pt idx="22">
                  <c:v>0.10322877044826731</c:v>
                </c:pt>
                <c:pt idx="23">
                  <c:v>0.16217986488618596</c:v>
                </c:pt>
                <c:pt idx="24">
                  <c:v>0.2704315869140313</c:v>
                </c:pt>
                <c:pt idx="25">
                  <c:v>1.0300973411001295E-2</c:v>
                </c:pt>
                <c:pt idx="26">
                  <c:v>0.4054918788888911</c:v>
                </c:pt>
                <c:pt idx="27">
                  <c:v>0.36706428837753113</c:v>
                </c:pt>
                <c:pt idx="28">
                  <c:v>-0.31378125956018083</c:v>
                </c:pt>
                <c:pt idx="29">
                  <c:v>0.40710039211343974</c:v>
                </c:pt>
                <c:pt idx="30">
                  <c:v>0.17896395075235166</c:v>
                </c:pt>
                <c:pt idx="31">
                  <c:v>-0.72421798089526235</c:v>
                </c:pt>
                <c:pt idx="32">
                  <c:v>-0.26333763151800132</c:v>
                </c:pt>
                <c:pt idx="33">
                  <c:v>-0.13900249624922659</c:v>
                </c:pt>
                <c:pt idx="34">
                  <c:v>-0.56321735915817872</c:v>
                </c:pt>
                <c:pt idx="35">
                  <c:v>-0.36987168045487001</c:v>
                </c:pt>
                <c:pt idx="36">
                  <c:v>9.0593712270569615E-2</c:v>
                </c:pt>
                <c:pt idx="37">
                  <c:v>-0.31757437958965951</c:v>
                </c:pt>
                <c:pt idx="38">
                  <c:v>0.36857348600173023</c:v>
                </c:pt>
                <c:pt idx="39">
                  <c:v>1.5298292145569327E-2</c:v>
                </c:pt>
                <c:pt idx="40">
                  <c:v>0.87684813155105656</c:v>
                </c:pt>
                <c:pt idx="41">
                  <c:v>0.41855348488676541</c:v>
                </c:pt>
                <c:pt idx="42">
                  <c:v>-3.4966711070180817E-2</c:v>
                </c:pt>
                <c:pt idx="43">
                  <c:v>-5.8897097449307975E-2</c:v>
                </c:pt>
                <c:pt idx="44">
                  <c:v>-0.37717675438528175</c:v>
                </c:pt>
                <c:pt idx="45">
                  <c:v>0.61050913611280144</c:v>
                </c:pt>
                <c:pt idx="46">
                  <c:v>0.3469629784066563</c:v>
                </c:pt>
                <c:pt idx="47">
                  <c:v>0.12922215106990334</c:v>
                </c:pt>
                <c:pt idx="48">
                  <c:v>-0.43583312788619771</c:v>
                </c:pt>
                <c:pt idx="49">
                  <c:v>-0.13448623502939194</c:v>
                </c:pt>
                <c:pt idx="50">
                  <c:v>-6.9992310741298809E-3</c:v>
                </c:pt>
                <c:pt idx="51">
                  <c:v>0.22817353237162127</c:v>
                </c:pt>
                <c:pt idx="52">
                  <c:v>2.3025246237760998E-2</c:v>
                </c:pt>
                <c:pt idx="53">
                  <c:v>-0.12748623639709339</c:v>
                </c:pt>
                <c:pt idx="54">
                  <c:v>-5.4218126206886798E-2</c:v>
                </c:pt>
                <c:pt idx="55">
                  <c:v>0.83863627236409743</c:v>
                </c:pt>
                <c:pt idx="56">
                  <c:v>-7.9304102509593605E-2</c:v>
                </c:pt>
                <c:pt idx="57">
                  <c:v>0.48259962785496602</c:v>
                </c:pt>
                <c:pt idx="58">
                  <c:v>0.49650093023774078</c:v>
                </c:pt>
                <c:pt idx="59">
                  <c:v>-7.5764439119426819E-2</c:v>
                </c:pt>
                <c:pt idx="60">
                  <c:v>0.51500622142370611</c:v>
                </c:pt>
                <c:pt idx="61">
                  <c:v>0.23935956643402978</c:v>
                </c:pt>
                <c:pt idx="62">
                  <c:v>0.21780789227051475</c:v>
                </c:pt>
                <c:pt idx="63">
                  <c:v>-0.20245913193649387</c:v>
                </c:pt>
                <c:pt idx="64">
                  <c:v>-0.1617271260392204</c:v>
                </c:pt>
                <c:pt idx="65">
                  <c:v>-6.2445346810014193E-2</c:v>
                </c:pt>
                <c:pt idx="66">
                  <c:v>-0.19226250424310945</c:v>
                </c:pt>
                <c:pt idx="67">
                  <c:v>-0.82305446882905153</c:v>
                </c:pt>
                <c:pt idx="68">
                  <c:v>-0.28190653243149333</c:v>
                </c:pt>
                <c:pt idx="69">
                  <c:v>0.28619862490783082</c:v>
                </c:pt>
                <c:pt idx="70">
                  <c:v>0.400220073285388</c:v>
                </c:pt>
                <c:pt idx="71">
                  <c:v>-2.6374547153799621E-2</c:v>
                </c:pt>
                <c:pt idx="72">
                  <c:v>0.19908234794885604</c:v>
                </c:pt>
                <c:pt idx="73">
                  <c:v>-0.27600701767379665</c:v>
                </c:pt>
                <c:pt idx="74">
                  <c:v>-0.12495399668720886</c:v>
                </c:pt>
                <c:pt idx="75">
                  <c:v>-9.6620579388959751E-2</c:v>
                </c:pt>
                <c:pt idx="76">
                  <c:v>-0.24243885113104302</c:v>
                </c:pt>
                <c:pt idx="77">
                  <c:v>0.16678023179358145</c:v>
                </c:pt>
                <c:pt idx="78">
                  <c:v>0.46600234667429413</c:v>
                </c:pt>
                <c:pt idx="79">
                  <c:v>-6.680047801250466E-2</c:v>
                </c:pt>
                <c:pt idx="80">
                  <c:v>8.5299546567160683E-2</c:v>
                </c:pt>
                <c:pt idx="81">
                  <c:v>0.15793752182333559</c:v>
                </c:pt>
                <c:pt idx="82">
                  <c:v>-0.31210173299828931</c:v>
                </c:pt>
                <c:pt idx="83">
                  <c:v>-0.21734920469943325</c:v>
                </c:pt>
                <c:pt idx="84">
                  <c:v>0.46670938572399828</c:v>
                </c:pt>
                <c:pt idx="85">
                  <c:v>-0.40383645557888959</c:v>
                </c:pt>
                <c:pt idx="86">
                  <c:v>-8.2478872676271367E-2</c:v>
                </c:pt>
                <c:pt idx="87">
                  <c:v>-0.5681349575675676</c:v>
                </c:pt>
                <c:pt idx="88">
                  <c:v>0.24395663757673408</c:v>
                </c:pt>
                <c:pt idx="89">
                  <c:v>-0.14271519058970131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8E1-4BC4-A6E6-A3C8D59B09B6}"/>
            </c:ext>
          </c:extLst>
        </c:ser>
        <c:ser>
          <c:idx val="7"/>
          <c:order val="7"/>
          <c:tx>
            <c:v>F9</c:v>
          </c:tx>
          <c:spPr>
            <a:ln w="19050">
              <a:noFill/>
            </a:ln>
          </c:spPr>
          <c:xVal>
            <c:numRef>
              <c:f>Sheet1!$FP$2:$FP$91</c:f>
              <c:numCache>
                <c:formatCode>0.00000</c:formatCode>
                <c:ptCount val="90"/>
                <c:pt idx="0">
                  <c:v>0.9856916611027694</c:v>
                </c:pt>
                <c:pt idx="1">
                  <c:v>-0.42887814685340031</c:v>
                </c:pt>
                <c:pt idx="2">
                  <c:v>1.0675415206754397</c:v>
                </c:pt>
                <c:pt idx="3">
                  <c:v>0.40012406718228638</c:v>
                </c:pt>
                <c:pt idx="4">
                  <c:v>-0.42887814685340031</c:v>
                </c:pt>
                <c:pt idx="5">
                  <c:v>0.30047849040893232</c:v>
                </c:pt>
                <c:pt idx="6">
                  <c:v>9.207943139335481E-2</c:v>
                </c:pt>
                <c:pt idx="7">
                  <c:v>-0.3761432763460445</c:v>
                </c:pt>
                <c:pt idx="8">
                  <c:v>1.2256168049607239</c:v>
                </c:pt>
                <c:pt idx="9">
                  <c:v>-1.1959411771199082</c:v>
                </c:pt>
                <c:pt idx="10">
                  <c:v>-0.30609610580987107</c:v>
                </c:pt>
                <c:pt idx="11">
                  <c:v>0.63264422598272951</c:v>
                </c:pt>
                <c:pt idx="12">
                  <c:v>-1.1959411771199082</c:v>
                </c:pt>
                <c:pt idx="13">
                  <c:v>0.40012406718228638</c:v>
                </c:pt>
                <c:pt idx="14">
                  <c:v>-0.24631143899959462</c:v>
                </c:pt>
                <c:pt idx="15">
                  <c:v>-1.5235729410914605</c:v>
                </c:pt>
                <c:pt idx="16">
                  <c:v>2.0157764396671021</c:v>
                </c:pt>
                <c:pt idx="17">
                  <c:v>1.147487721500636</c:v>
                </c:pt>
                <c:pt idx="18">
                  <c:v>-2.6290268417509171</c:v>
                </c:pt>
                <c:pt idx="19">
                  <c:v>-0.68843775184215994</c:v>
                </c:pt>
                <c:pt idx="20">
                  <c:v>-0.62168746624439264</c:v>
                </c:pt>
                <c:pt idx="21">
                  <c:v>-0.68843775184215994</c:v>
                </c:pt>
                <c:pt idx="22">
                  <c:v>-0.17755073492418219</c:v>
                </c:pt>
                <c:pt idx="23">
                  <c:v>-0.18754878251211296</c:v>
                </c:pt>
                <c:pt idx="24">
                  <c:v>-1.274968374679265</c:v>
                </c:pt>
                <c:pt idx="25">
                  <c:v>0.19785798338032248</c:v>
                </c:pt>
                <c:pt idx="26">
                  <c:v>0.63728924967527778</c:v>
                </c:pt>
                <c:pt idx="27">
                  <c:v>-0.18754878251211296</c:v>
                </c:pt>
                <c:pt idx="28">
                  <c:v>-0.75650991082495289</c:v>
                </c:pt>
                <c:pt idx="29">
                  <c:v>0.18219721963987801</c:v>
                </c:pt>
                <c:pt idx="30">
                  <c:v>-0.42887814685340031</c:v>
                </c:pt>
                <c:pt idx="31">
                  <c:v>1.449883166707729</c:v>
                </c:pt>
                <c:pt idx="32">
                  <c:v>0.77211169425583803</c:v>
                </c:pt>
                <c:pt idx="33">
                  <c:v>-2.0822369123423905</c:v>
                </c:pt>
                <c:pt idx="34">
                  <c:v>0.35066232613391796</c:v>
                </c:pt>
                <c:pt idx="35">
                  <c:v>0.59114719183555775</c:v>
                </c:pt>
                <c:pt idx="36">
                  <c:v>0.40012406718228638</c:v>
                </c:pt>
                <c:pt idx="37">
                  <c:v>0.72775583115383879</c:v>
                </c:pt>
                <c:pt idx="38">
                  <c:v>3.7943955164917331E-2</c:v>
                </c:pt>
                <c:pt idx="39">
                  <c:v>-0.82595735756179678</c:v>
                </c:pt>
                <c:pt idx="40">
                  <c:v>1.62620549192637</c:v>
                </c:pt>
                <c:pt idx="41">
                  <c:v>0.59114719183555775</c:v>
                </c:pt>
                <c:pt idx="42">
                  <c:v>-1.7057725350678617E-2</c:v>
                </c:pt>
                <c:pt idx="43">
                  <c:v>0.35066232613391796</c:v>
                </c:pt>
                <c:pt idx="44">
                  <c:v>1.6399281915691122</c:v>
                </c:pt>
                <c:pt idx="45">
                  <c:v>-0.75650991082495289</c:v>
                </c:pt>
                <c:pt idx="46">
                  <c:v>0.44315423350911953</c:v>
                </c:pt>
                <c:pt idx="47">
                  <c:v>0.49696234964249292</c:v>
                </c:pt>
                <c:pt idx="48">
                  <c:v>-0.62168746624439264</c:v>
                </c:pt>
                <c:pt idx="49">
                  <c:v>0.59114719183555775</c:v>
                </c:pt>
                <c:pt idx="50">
                  <c:v>0.78342864181939742</c:v>
                </c:pt>
                <c:pt idx="51">
                  <c:v>-0.68843775184215994</c:v>
                </c:pt>
                <c:pt idx="52">
                  <c:v>0.77211169425583803</c:v>
                </c:pt>
                <c:pt idx="53">
                  <c:v>-0.96920857227149315</c:v>
                </c:pt>
                <c:pt idx="54">
                  <c:v>-0.62168746624439264</c:v>
                </c:pt>
                <c:pt idx="55">
                  <c:v>0.77211169425583803</c:v>
                </c:pt>
                <c:pt idx="56">
                  <c:v>-0.36693896308422075</c:v>
                </c:pt>
                <c:pt idx="57">
                  <c:v>0.19785798338032248</c:v>
                </c:pt>
                <c:pt idx="58">
                  <c:v>1.9849463523357889</c:v>
                </c:pt>
                <c:pt idx="59">
                  <c:v>-0.68843775184215994</c:v>
                </c:pt>
                <c:pt idx="60">
                  <c:v>0.84191169026691548</c:v>
                </c:pt>
                <c:pt idx="61">
                  <c:v>9.207943139335481E-2</c:v>
                </c:pt>
                <c:pt idx="62">
                  <c:v>9.207943139335481E-2</c:v>
                </c:pt>
                <c:pt idx="63">
                  <c:v>-0.36693896308422075</c:v>
                </c:pt>
                <c:pt idx="64">
                  <c:v>-0.96920857227149315</c:v>
                </c:pt>
                <c:pt idx="65">
                  <c:v>1.9849463523357889</c:v>
                </c:pt>
                <c:pt idx="66">
                  <c:v>0.24955116345245493</c:v>
                </c:pt>
                <c:pt idx="67">
                  <c:v>-0.19821526466703202</c:v>
                </c:pt>
                <c:pt idx="68">
                  <c:v>1.5567580451895258</c:v>
                </c:pt>
                <c:pt idx="69">
                  <c:v>-0.89683681085773748</c:v>
                </c:pt>
                <c:pt idx="70">
                  <c:v>1.0268601974160094</c:v>
                </c:pt>
                <c:pt idx="71">
                  <c:v>1.8265067104588339</c:v>
                </c:pt>
                <c:pt idx="72">
                  <c:v>-0.62168746624439264</c:v>
                </c:pt>
                <c:pt idx="73">
                  <c:v>-0.96920857227149315</c:v>
                </c:pt>
                <c:pt idx="74">
                  <c:v>3.7943955164917331E-2</c:v>
                </c:pt>
                <c:pt idx="75">
                  <c:v>-0.75650991082495289</c:v>
                </c:pt>
                <c:pt idx="76">
                  <c:v>1.7610279365069301</c:v>
                </c:pt>
                <c:pt idx="77">
                  <c:v>-1.5235729410914605</c:v>
                </c:pt>
                <c:pt idx="78">
                  <c:v>1.0675415206754397</c:v>
                </c:pt>
                <c:pt idx="79">
                  <c:v>0.544377331657247</c:v>
                </c:pt>
                <c:pt idx="80">
                  <c:v>-0.68843775184215994</c:v>
                </c:pt>
                <c:pt idx="81">
                  <c:v>-7.29537812311217E-2</c:v>
                </c:pt>
                <c:pt idx="82">
                  <c:v>-0.55620869229248904</c:v>
                </c:pt>
                <c:pt idx="83">
                  <c:v>-1.274968374679265</c:v>
                </c:pt>
                <c:pt idx="84">
                  <c:v>0.40012406718228638</c:v>
                </c:pt>
                <c:pt idx="85">
                  <c:v>-0.18754878251211296</c:v>
                </c:pt>
                <c:pt idx="86">
                  <c:v>-0.30609610580987107</c:v>
                </c:pt>
                <c:pt idx="87">
                  <c:v>0.9856916611027694</c:v>
                </c:pt>
                <c:pt idx="88">
                  <c:v>-1.0431368343663121</c:v>
                </c:pt>
                <c:pt idx="89">
                  <c:v>-1.7057725350678617E-2</c:v>
                </c:pt>
              </c:numCache>
            </c:numRef>
          </c:xVal>
          <c:yVal>
            <c:numRef>
              <c:f>Sheet1!$FQ$2:$FQ$91</c:f>
              <c:numCache>
                <c:formatCode>0.000000</c:formatCode>
                <c:ptCount val="90"/>
                <c:pt idx="0">
                  <c:v>0.47117650935972533</c:v>
                </c:pt>
                <c:pt idx="1">
                  <c:v>0.3140278108507441</c:v>
                </c:pt>
                <c:pt idx="2">
                  <c:v>0.34180713777614535</c:v>
                </c:pt>
                <c:pt idx="3">
                  <c:v>0.32261958685020253</c:v>
                </c:pt>
                <c:pt idx="4">
                  <c:v>-0.39133172790239584</c:v>
                </c:pt>
                <c:pt idx="5">
                  <c:v>7.7739436613882051E-2</c:v>
                </c:pt>
                <c:pt idx="6">
                  <c:v>7.5644667253441187E-3</c:v>
                </c:pt>
                <c:pt idx="7">
                  <c:v>0.43791047923296433</c:v>
                </c:pt>
                <c:pt idx="8">
                  <c:v>0.32539665971367621</c:v>
                </c:pt>
                <c:pt idx="9">
                  <c:v>-0.20907200687102839</c:v>
                </c:pt>
                <c:pt idx="10">
                  <c:v>-0.18194559540486607</c:v>
                </c:pt>
                <c:pt idx="11">
                  <c:v>0.34034857408435515</c:v>
                </c:pt>
                <c:pt idx="12">
                  <c:v>-6.00480023721481E-2</c:v>
                </c:pt>
                <c:pt idx="13">
                  <c:v>0.13576730723179556</c:v>
                </c:pt>
                <c:pt idx="14">
                  <c:v>0.11212616099841766</c:v>
                </c:pt>
                <c:pt idx="15">
                  <c:v>-0.3621338743629417</c:v>
                </c:pt>
                <c:pt idx="16">
                  <c:v>6.9285854257746221E-2</c:v>
                </c:pt>
                <c:pt idx="17">
                  <c:v>0.4106118197089525</c:v>
                </c:pt>
                <c:pt idx="18">
                  <c:v>-0.45379725825259665</c:v>
                </c:pt>
                <c:pt idx="19">
                  <c:v>-0.11028683410232139</c:v>
                </c:pt>
                <c:pt idx="20">
                  <c:v>4.6481740709699085E-2</c:v>
                </c:pt>
                <c:pt idx="21">
                  <c:v>-0.21821506156673812</c:v>
                </c:pt>
                <c:pt idx="22">
                  <c:v>0.25398558537666632</c:v>
                </c:pt>
                <c:pt idx="23">
                  <c:v>8.9953679918470683E-2</c:v>
                </c:pt>
                <c:pt idx="24">
                  <c:v>-0.1067301710769763</c:v>
                </c:pt>
                <c:pt idx="25">
                  <c:v>-3.7899252874282925E-2</c:v>
                </c:pt>
                <c:pt idx="26">
                  <c:v>0.14726195922600524</c:v>
                </c:pt>
                <c:pt idx="27">
                  <c:v>0.20398494411740459</c:v>
                </c:pt>
                <c:pt idx="28">
                  <c:v>9.7869113582933376E-2</c:v>
                </c:pt>
                <c:pt idx="29">
                  <c:v>0.29942951697128828</c:v>
                </c:pt>
                <c:pt idx="30">
                  <c:v>-0.2117981264487877</c:v>
                </c:pt>
                <c:pt idx="31">
                  <c:v>0.33075755034524462</c:v>
                </c:pt>
                <c:pt idx="32">
                  <c:v>6.7780087280186127E-2</c:v>
                </c:pt>
                <c:pt idx="33">
                  <c:v>-0.27927723555940753</c:v>
                </c:pt>
                <c:pt idx="34">
                  <c:v>0.42326495006004888</c:v>
                </c:pt>
                <c:pt idx="35">
                  <c:v>0.32467890834436353</c:v>
                </c:pt>
                <c:pt idx="36">
                  <c:v>0.13576730723179556</c:v>
                </c:pt>
                <c:pt idx="37">
                  <c:v>0.28629000145214528</c:v>
                </c:pt>
                <c:pt idx="38">
                  <c:v>0.19922349322817481</c:v>
                </c:pt>
                <c:pt idx="39">
                  <c:v>-3.2104164778798829E-2</c:v>
                </c:pt>
                <c:pt idx="40">
                  <c:v>-1.1800737026045408E-2</c:v>
                </c:pt>
                <c:pt idx="41">
                  <c:v>-0.25663547026751271</c:v>
                </c:pt>
                <c:pt idx="42">
                  <c:v>5.0900949666585517E-2</c:v>
                </c:pt>
                <c:pt idx="43">
                  <c:v>0.43791047923296433</c:v>
                </c:pt>
                <c:pt idx="44">
                  <c:v>8.1408442259539623E-2</c:v>
                </c:pt>
                <c:pt idx="45">
                  <c:v>-0.18127023360520916</c:v>
                </c:pt>
                <c:pt idx="46">
                  <c:v>-0.11089193439395283</c:v>
                </c:pt>
                <c:pt idx="47">
                  <c:v>0.39930931119253271</c:v>
                </c:pt>
                <c:pt idx="48">
                  <c:v>0.26372693380004092</c:v>
                </c:pt>
                <c:pt idx="49">
                  <c:v>0.3061291095642838</c:v>
                </c:pt>
                <c:pt idx="50">
                  <c:v>8.114087541648711E-2</c:v>
                </c:pt>
                <c:pt idx="51">
                  <c:v>-0.29077188755361705</c:v>
                </c:pt>
                <c:pt idx="52">
                  <c:v>0.26084579081429049</c:v>
                </c:pt>
                <c:pt idx="53">
                  <c:v>-6.6676888973863063E-2</c:v>
                </c:pt>
                <c:pt idx="54">
                  <c:v>-0.16733815847911376</c:v>
                </c:pt>
                <c:pt idx="55">
                  <c:v>7.1820100579501431E-2</c:v>
                </c:pt>
                <c:pt idx="56">
                  <c:v>0.17059745819270591</c:v>
                </c:pt>
                <c:pt idx="57">
                  <c:v>-0.27927723555940753</c:v>
                </c:pt>
                <c:pt idx="58">
                  <c:v>0.29749897828849015</c:v>
                </c:pt>
                <c:pt idx="59">
                  <c:v>0.23070068304384797</c:v>
                </c:pt>
                <c:pt idx="60">
                  <c:v>0.29953601697494381</c:v>
                </c:pt>
                <c:pt idx="61">
                  <c:v>0.25154098393437579</c:v>
                </c:pt>
                <c:pt idx="62">
                  <c:v>0.44961158722253924</c:v>
                </c:pt>
                <c:pt idx="63">
                  <c:v>-2.8777542508206171E-2</c:v>
                </c:pt>
                <c:pt idx="64">
                  <c:v>0.15770203103972352</c:v>
                </c:pt>
                <c:pt idx="65">
                  <c:v>0.47117650935972533</c:v>
                </c:pt>
                <c:pt idx="66">
                  <c:v>0.20031599864882946</c:v>
                </c:pt>
                <c:pt idx="67">
                  <c:v>-3.6003376204813177E-2</c:v>
                </c:pt>
                <c:pt idx="68">
                  <c:v>-0.16251896696342907</c:v>
                </c:pt>
                <c:pt idx="69">
                  <c:v>0.14287390064608968</c:v>
                </c:pt>
                <c:pt idx="70">
                  <c:v>0.24141189659680939</c:v>
                </c:pt>
                <c:pt idx="71">
                  <c:v>0.37832066407795995</c:v>
                </c:pt>
                <c:pt idx="72">
                  <c:v>3.6869654612960608E-3</c:v>
                </c:pt>
                <c:pt idx="73">
                  <c:v>-0.17692912211587125</c:v>
                </c:pt>
                <c:pt idx="74">
                  <c:v>0.24752283627650393</c:v>
                </c:pt>
                <c:pt idx="75">
                  <c:v>-2.0214305554258273E-2</c:v>
                </c:pt>
                <c:pt idx="76">
                  <c:v>0.19855286735071914</c:v>
                </c:pt>
                <c:pt idx="77">
                  <c:v>-0.27927723555940753</c:v>
                </c:pt>
                <c:pt idx="78">
                  <c:v>-2.7512213510697846E-2</c:v>
                </c:pt>
                <c:pt idx="79">
                  <c:v>-0.27927723555940753</c:v>
                </c:pt>
                <c:pt idx="80">
                  <c:v>-0.31864119202821789</c:v>
                </c:pt>
                <c:pt idx="81">
                  <c:v>-5.7125094164322217E-2</c:v>
                </c:pt>
                <c:pt idx="82">
                  <c:v>-0.29077188755361705</c:v>
                </c:pt>
                <c:pt idx="83">
                  <c:v>0.26348774017721349</c:v>
                </c:pt>
                <c:pt idx="84">
                  <c:v>7.476704892032675E-3</c:v>
                </c:pt>
                <c:pt idx="85">
                  <c:v>0.22289849961582545</c:v>
                </c:pt>
                <c:pt idx="86">
                  <c:v>-0.41923761863810649</c:v>
                </c:pt>
                <c:pt idx="87">
                  <c:v>0.10966879138355806</c:v>
                </c:pt>
                <c:pt idx="88">
                  <c:v>-0.18194559540486607</c:v>
                </c:pt>
                <c:pt idx="89">
                  <c:v>-6.4910805295131296E-2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8E1-4BC4-A6E6-A3C8D59B09B6}"/>
            </c:ext>
          </c:extLst>
        </c:ser>
        <c:ser>
          <c:idx val="8"/>
          <c:order val="8"/>
          <c:tx>
            <c:v>F10</c:v>
          </c:tx>
          <c:spPr>
            <a:ln w="19050">
              <a:noFill/>
            </a:ln>
          </c:spPr>
          <c:xVal>
            <c:numRef>
              <c:f>Sheet1!$GI$2:$GI$91</c:f>
              <c:numCache>
                <c:formatCode>0.00000</c:formatCode>
                <c:ptCount val="90"/>
                <c:pt idx="0">
                  <c:v>1.1850697029235622</c:v>
                </c:pt>
                <c:pt idx="1">
                  <c:v>-0.33689356254479552</c:v>
                </c:pt>
                <c:pt idx="2">
                  <c:v>-0.66895210030599583</c:v>
                </c:pt>
                <c:pt idx="3">
                  <c:v>-2.5027872371871138E-2</c:v>
                </c:pt>
                <c:pt idx="4">
                  <c:v>2.5896929095493761</c:v>
                </c:pt>
                <c:pt idx="5">
                  <c:v>0.8658689078151367</c:v>
                </c:pt>
                <c:pt idx="6">
                  <c:v>-2.1945923563262575</c:v>
                </c:pt>
                <c:pt idx="7">
                  <c:v>1.1193346813402616</c:v>
                </c:pt>
                <c:pt idx="8">
                  <c:v>-0.18920138752617713</c:v>
                </c:pt>
                <c:pt idx="9">
                  <c:v>0.95895376234927343</c:v>
                </c:pt>
                <c:pt idx="10">
                  <c:v>1.5758396831714319</c:v>
                </c:pt>
                <c:pt idx="11">
                  <c:v>4.0519302259681188E-3</c:v>
                </c:pt>
                <c:pt idx="12">
                  <c:v>1.632704629931973</c:v>
                </c:pt>
                <c:pt idx="13">
                  <c:v>-0.59064082974713927</c:v>
                </c:pt>
                <c:pt idx="14">
                  <c:v>-0.30727956534940509</c:v>
                </c:pt>
                <c:pt idx="15">
                  <c:v>-0.40608091969089505</c:v>
                </c:pt>
                <c:pt idx="16">
                  <c:v>-0.39937662185898654</c:v>
                </c:pt>
                <c:pt idx="17">
                  <c:v>-0.6059439603577198</c:v>
                </c:pt>
                <c:pt idx="18">
                  <c:v>0.54979797889110649</c:v>
                </c:pt>
                <c:pt idx="19">
                  <c:v>0.32533532129688036</c:v>
                </c:pt>
                <c:pt idx="20">
                  <c:v>2.4976985804327667E-2</c:v>
                </c:pt>
                <c:pt idx="21">
                  <c:v>0.92267359866428345</c:v>
                </c:pt>
                <c:pt idx="22">
                  <c:v>-1.3062584777124726</c:v>
                </c:pt>
                <c:pt idx="23">
                  <c:v>0.6168405367295926</c:v>
                </c:pt>
                <c:pt idx="24">
                  <c:v>-0.13415921914857326</c:v>
                </c:pt>
                <c:pt idx="25">
                  <c:v>2.5299348394051591</c:v>
                </c:pt>
                <c:pt idx="26">
                  <c:v>-0.97208523832313398</c:v>
                </c:pt>
                <c:pt idx="27">
                  <c:v>0.46043075924155968</c:v>
                </c:pt>
                <c:pt idx="28">
                  <c:v>0.31315130855943868</c:v>
                </c:pt>
                <c:pt idx="29">
                  <c:v>-1.3536392179217185</c:v>
                </c:pt>
                <c:pt idx="30">
                  <c:v>0.88282767469721957</c:v>
                </c:pt>
                <c:pt idx="31">
                  <c:v>-0.81267868422385547</c:v>
                </c:pt>
                <c:pt idx="32">
                  <c:v>-1.5373610712129262</c:v>
                </c:pt>
                <c:pt idx="33">
                  <c:v>1.2519318842006568</c:v>
                </c:pt>
                <c:pt idx="34">
                  <c:v>0.41647877292681079</c:v>
                </c:pt>
                <c:pt idx="35">
                  <c:v>0.30758608811119637</c:v>
                </c:pt>
                <c:pt idx="36">
                  <c:v>0.58655441701955613</c:v>
                </c:pt>
                <c:pt idx="37">
                  <c:v>-0.42384605846118117</c:v>
                </c:pt>
                <c:pt idx="38">
                  <c:v>1.7568126815528544</c:v>
                </c:pt>
                <c:pt idx="39">
                  <c:v>-4.2448826303999147E-2</c:v>
                </c:pt>
                <c:pt idx="40">
                  <c:v>0.44213136595808233</c:v>
                </c:pt>
                <c:pt idx="41">
                  <c:v>-0.28788135798925818</c:v>
                </c:pt>
                <c:pt idx="42">
                  <c:v>0.20770646016703859</c:v>
                </c:pt>
                <c:pt idx="43">
                  <c:v>-2.2761571756279251</c:v>
                </c:pt>
                <c:pt idx="44">
                  <c:v>0.3605209425882005</c:v>
                </c:pt>
                <c:pt idx="45">
                  <c:v>-1.0864554317680462</c:v>
                </c:pt>
                <c:pt idx="46">
                  <c:v>-1.3830750613560179</c:v>
                </c:pt>
                <c:pt idx="47">
                  <c:v>5.8818939502553198E-3</c:v>
                </c:pt>
                <c:pt idx="48">
                  <c:v>-0.33741269474761598</c:v>
                </c:pt>
                <c:pt idx="49">
                  <c:v>0.44945915231800415</c:v>
                </c:pt>
                <c:pt idx="50">
                  <c:v>-0.19894075240446382</c:v>
                </c:pt>
                <c:pt idx="51">
                  <c:v>-0.82691964288274822</c:v>
                </c:pt>
                <c:pt idx="52">
                  <c:v>5.427441323433628E-2</c:v>
                </c:pt>
                <c:pt idx="53">
                  <c:v>1.8939150310756041</c:v>
                </c:pt>
                <c:pt idx="54">
                  <c:v>-0.33151640945507316</c:v>
                </c:pt>
                <c:pt idx="55">
                  <c:v>0.78173924464945044</c:v>
                </c:pt>
                <c:pt idx="56">
                  <c:v>-0.11952329102711255</c:v>
                </c:pt>
                <c:pt idx="57">
                  <c:v>0.80151733565751904</c:v>
                </c:pt>
                <c:pt idx="58">
                  <c:v>-0.83952678679214976</c:v>
                </c:pt>
                <c:pt idx="59">
                  <c:v>-0.78360594326201416</c:v>
                </c:pt>
                <c:pt idx="60">
                  <c:v>-0.92898824635776978</c:v>
                </c:pt>
                <c:pt idx="61">
                  <c:v>-1.5531704915329725</c:v>
                </c:pt>
                <c:pt idx="62">
                  <c:v>0.54779614206363625</c:v>
                </c:pt>
                <c:pt idx="63">
                  <c:v>-0.4103521338835171</c:v>
                </c:pt>
                <c:pt idx="64">
                  <c:v>0.69493353589059836</c:v>
                </c:pt>
                <c:pt idx="65">
                  <c:v>-0.70301249532581167</c:v>
                </c:pt>
                <c:pt idx="66">
                  <c:v>-0.2035801442946033</c:v>
                </c:pt>
                <c:pt idx="67">
                  <c:v>0.79875826700410013</c:v>
                </c:pt>
                <c:pt idx="68">
                  <c:v>0.47979860163033733</c:v>
                </c:pt>
                <c:pt idx="69">
                  <c:v>2.0174007799614539</c:v>
                </c:pt>
                <c:pt idx="70">
                  <c:v>-0.45618079736846956</c:v>
                </c:pt>
                <c:pt idx="71">
                  <c:v>-0.48745107161368212</c:v>
                </c:pt>
                <c:pt idx="72">
                  <c:v>-0.73779592393260496</c:v>
                </c:pt>
                <c:pt idx="73">
                  <c:v>-1.0990517593584785</c:v>
                </c:pt>
                <c:pt idx="74">
                  <c:v>0.47477673978493629</c:v>
                </c:pt>
                <c:pt idx="75">
                  <c:v>2.5299348394051591</c:v>
                </c:pt>
                <c:pt idx="76">
                  <c:v>0.74817362561585732</c:v>
                </c:pt>
                <c:pt idx="77">
                  <c:v>1.4485647852547749</c:v>
                </c:pt>
                <c:pt idx="78">
                  <c:v>-2.2571788236183119</c:v>
                </c:pt>
                <c:pt idx="79">
                  <c:v>-1.0184939426048869</c:v>
                </c:pt>
                <c:pt idx="80">
                  <c:v>0.36105760655607949</c:v>
                </c:pt>
                <c:pt idx="81">
                  <c:v>0.11326015971081731</c:v>
                </c:pt>
                <c:pt idx="82">
                  <c:v>1.7461619956902619</c:v>
                </c:pt>
                <c:pt idx="83">
                  <c:v>0.68039050738037266</c:v>
                </c:pt>
                <c:pt idx="84">
                  <c:v>-1.7569629102755477</c:v>
                </c:pt>
                <c:pt idx="85">
                  <c:v>6.3630857983299774E-2</c:v>
                </c:pt>
                <c:pt idx="86">
                  <c:v>0.60951253597223243</c:v>
                </c:pt>
                <c:pt idx="87">
                  <c:v>8.7324604558639538E-2</c:v>
                </c:pt>
                <c:pt idx="88">
                  <c:v>-1.3101301724732752</c:v>
                </c:pt>
                <c:pt idx="89">
                  <c:v>-0.56326342369319049</c:v>
                </c:pt>
              </c:numCache>
            </c:numRef>
          </c:xVal>
          <c:yVal>
            <c:numRef>
              <c:f>Sheet1!$GJ$2:$GJ$91</c:f>
              <c:numCache>
                <c:formatCode>0.000000</c:formatCode>
                <c:ptCount val="90"/>
                <c:pt idx="0">
                  <c:v>0.70068929544591441</c:v>
                </c:pt>
                <c:pt idx="1">
                  <c:v>0.25212233489763913</c:v>
                </c:pt>
                <c:pt idx="2">
                  <c:v>0.14540880479832466</c:v>
                </c:pt>
                <c:pt idx="3">
                  <c:v>-0.12983397905351915</c:v>
                </c:pt>
                <c:pt idx="4">
                  <c:v>0.51182801188196114</c:v>
                </c:pt>
                <c:pt idx="5">
                  <c:v>0.54533922085117448</c:v>
                </c:pt>
                <c:pt idx="6">
                  <c:v>-0.70669217380235139</c:v>
                </c:pt>
                <c:pt idx="7">
                  <c:v>0.59018545035388503</c:v>
                </c:pt>
                <c:pt idx="8">
                  <c:v>-0.20123068906229691</c:v>
                </c:pt>
                <c:pt idx="9">
                  <c:v>0.59780605506941298</c:v>
                </c:pt>
                <c:pt idx="10">
                  <c:v>0.80707864066860713</c:v>
                </c:pt>
                <c:pt idx="11">
                  <c:v>-0.14345722468956953</c:v>
                </c:pt>
                <c:pt idx="12">
                  <c:v>0.43595016030125749</c:v>
                </c:pt>
                <c:pt idx="13">
                  <c:v>-0.29833238914803717</c:v>
                </c:pt>
                <c:pt idx="14">
                  <c:v>-0.38913893410121775</c:v>
                </c:pt>
                <c:pt idx="15">
                  <c:v>-0.27354733449245389</c:v>
                </c:pt>
                <c:pt idx="16">
                  <c:v>3.9307414481974036E-2</c:v>
                </c:pt>
                <c:pt idx="17">
                  <c:v>-0.3358266524179625</c:v>
                </c:pt>
                <c:pt idx="18">
                  <c:v>0.5698827684505986</c:v>
                </c:pt>
                <c:pt idx="19">
                  <c:v>-0.14022621974176636</c:v>
                </c:pt>
                <c:pt idx="20">
                  <c:v>-0.14019035910773686</c:v>
                </c:pt>
                <c:pt idx="21">
                  <c:v>5.6569110116155754E-3</c:v>
                </c:pt>
                <c:pt idx="22">
                  <c:v>-0.53405690699958275</c:v>
                </c:pt>
                <c:pt idx="23">
                  <c:v>0.56664922483592162</c:v>
                </c:pt>
                <c:pt idx="24">
                  <c:v>2.7686567606320284E-2</c:v>
                </c:pt>
                <c:pt idx="25">
                  <c:v>1.2617953092833616</c:v>
                </c:pt>
                <c:pt idx="26">
                  <c:v>-0.47329814236902068</c:v>
                </c:pt>
                <c:pt idx="27">
                  <c:v>-2.4061276247702167E-2</c:v>
                </c:pt>
                <c:pt idx="28">
                  <c:v>1.4583095066996461E-2</c:v>
                </c:pt>
                <c:pt idx="29">
                  <c:v>-0.59927325397699249</c:v>
                </c:pt>
                <c:pt idx="30">
                  <c:v>0.68049369208591159</c:v>
                </c:pt>
                <c:pt idx="31">
                  <c:v>-0.41272268054496997</c:v>
                </c:pt>
                <c:pt idx="32">
                  <c:v>-0.74402574522181042</c:v>
                </c:pt>
                <c:pt idx="33">
                  <c:v>0.43943599626596419</c:v>
                </c:pt>
                <c:pt idx="34">
                  <c:v>-0.18040648906445703</c:v>
                </c:pt>
                <c:pt idx="35">
                  <c:v>0.30124159552978519</c:v>
                </c:pt>
                <c:pt idx="36">
                  <c:v>0.46390462750480382</c:v>
                </c:pt>
                <c:pt idx="37">
                  <c:v>0.38301680545948247</c:v>
                </c:pt>
                <c:pt idx="38">
                  <c:v>0.6052060059840495</c:v>
                </c:pt>
                <c:pt idx="39">
                  <c:v>-2.9004686506274149E-2</c:v>
                </c:pt>
                <c:pt idx="40">
                  <c:v>0.75214990345844368</c:v>
                </c:pt>
                <c:pt idx="41">
                  <c:v>0.18641400878305592</c:v>
                </c:pt>
                <c:pt idx="42">
                  <c:v>-0.24122433533448728</c:v>
                </c:pt>
                <c:pt idx="43">
                  <c:v>-0.33924723412201063</c:v>
                </c:pt>
                <c:pt idx="44">
                  <c:v>0.69421486457079029</c:v>
                </c:pt>
                <c:pt idx="45">
                  <c:v>0.18762654287483818</c:v>
                </c:pt>
                <c:pt idx="46">
                  <c:v>-0.74424054194440192</c:v>
                </c:pt>
                <c:pt idx="47">
                  <c:v>-0.38902993349761517</c:v>
                </c:pt>
                <c:pt idx="48">
                  <c:v>-0.30346935311047535</c:v>
                </c:pt>
                <c:pt idx="49">
                  <c:v>5.9849085940460026E-2</c:v>
                </c:pt>
                <c:pt idx="50">
                  <c:v>0.2284214511829662</c:v>
                </c:pt>
                <c:pt idx="51">
                  <c:v>-0.16299176731904652</c:v>
                </c:pt>
                <c:pt idx="52">
                  <c:v>-0.10008582261320972</c:v>
                </c:pt>
                <c:pt idx="53">
                  <c:v>0.87530362690435126</c:v>
                </c:pt>
                <c:pt idx="54">
                  <c:v>0.41628025407918862</c:v>
                </c:pt>
                <c:pt idx="55">
                  <c:v>0.24858050843460189</c:v>
                </c:pt>
                <c:pt idx="56">
                  <c:v>0.38871306841983233</c:v>
                </c:pt>
                <c:pt idx="57">
                  <c:v>0.20244329079365311</c:v>
                </c:pt>
                <c:pt idx="58">
                  <c:v>-0.37834428122209074</c:v>
                </c:pt>
                <c:pt idx="59">
                  <c:v>-0.70020710893000304</c:v>
                </c:pt>
                <c:pt idx="60">
                  <c:v>-5.3040903325533142E-2</c:v>
                </c:pt>
                <c:pt idx="61">
                  <c:v>-0.57987219924015987</c:v>
                </c:pt>
                <c:pt idx="62">
                  <c:v>0.22700476190016583</c:v>
                </c:pt>
                <c:pt idx="63">
                  <c:v>-0.48520079224170237</c:v>
                </c:pt>
                <c:pt idx="64">
                  <c:v>0.21213396324616607</c:v>
                </c:pt>
                <c:pt idx="65">
                  <c:v>1.7087154730475909E-2</c:v>
                </c:pt>
                <c:pt idx="66">
                  <c:v>-0.55747013469857576</c:v>
                </c:pt>
                <c:pt idx="67">
                  <c:v>0.33535739370636897</c:v>
                </c:pt>
                <c:pt idx="68">
                  <c:v>0.11623546973056918</c:v>
                </c:pt>
                <c:pt idx="69">
                  <c:v>0.56032241477785893</c:v>
                </c:pt>
                <c:pt idx="70">
                  <c:v>-0.53150788353726441</c:v>
                </c:pt>
                <c:pt idx="71">
                  <c:v>-1.1975515317194039E-2</c:v>
                </c:pt>
                <c:pt idx="72">
                  <c:v>-0.28362610025511431</c:v>
                </c:pt>
                <c:pt idx="73">
                  <c:v>-0.56114579974901213</c:v>
                </c:pt>
                <c:pt idx="74">
                  <c:v>-2.6812081788445182E-2</c:v>
                </c:pt>
                <c:pt idx="75">
                  <c:v>1.2469971640169679</c:v>
                </c:pt>
                <c:pt idx="76">
                  <c:v>0.185724452289661</c:v>
                </c:pt>
                <c:pt idx="77">
                  <c:v>0.90958141723877095</c:v>
                </c:pt>
                <c:pt idx="78">
                  <c:v>-0.65790245246390711</c:v>
                </c:pt>
                <c:pt idx="79">
                  <c:v>-0.61772079504741373</c:v>
                </c:pt>
                <c:pt idx="80">
                  <c:v>-3.4628897687057104E-2</c:v>
                </c:pt>
                <c:pt idx="81">
                  <c:v>-0.15260751602986927</c:v>
                </c:pt>
                <c:pt idx="82">
                  <c:v>0.58305234654935734</c:v>
                </c:pt>
                <c:pt idx="83">
                  <c:v>3.1022806031040125E-2</c:v>
                </c:pt>
                <c:pt idx="84">
                  <c:v>-0.4721601304546425</c:v>
                </c:pt>
                <c:pt idx="85">
                  <c:v>0.11876856721428526</c:v>
                </c:pt>
                <c:pt idx="86">
                  <c:v>0.14572720558849922</c:v>
                </c:pt>
                <c:pt idx="87">
                  <c:v>0.48232929409787084</c:v>
                </c:pt>
                <c:pt idx="88">
                  <c:v>-9.6627405637194352E-2</c:v>
                </c:pt>
                <c:pt idx="89">
                  <c:v>-0.24523900633122267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8E1-4BC4-A6E6-A3C8D59B0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140864"/>
        <c:axId val="-942137600"/>
      </c:scatterChart>
      <c:valAx>
        <c:axId val="-942140864"/>
        <c:scaling>
          <c:orientation val="minMax"/>
        </c:scaling>
        <c:delete val="0"/>
        <c:axPos val="b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942137600"/>
        <c:crosses val="autoZero"/>
        <c:crossBetween val="midCat"/>
      </c:valAx>
      <c:valAx>
        <c:axId val="-942137600"/>
        <c:scaling>
          <c:orientation val="minMax"/>
        </c:scaling>
        <c:delete val="0"/>
        <c:axPos val="l"/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2140864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TEST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Sheet1!$AZ$2:$AZ$41</c:f>
              <c:numCache>
                <c:formatCode>0.00000</c:formatCode>
                <c:ptCount val="40"/>
                <c:pt idx="0">
                  <c:v>-0.84965995928780591</c:v>
                </c:pt>
                <c:pt idx="1">
                  <c:v>0.48909217077062855</c:v>
                </c:pt>
                <c:pt idx="2">
                  <c:v>4.0519302259681188E-3</c:v>
                </c:pt>
                <c:pt idx="3">
                  <c:v>-0.48745107161368212</c:v>
                </c:pt>
                <c:pt idx="4">
                  <c:v>-0.83952678679214976</c:v>
                </c:pt>
                <c:pt idx="5">
                  <c:v>5.8818939502553198E-3</c:v>
                </c:pt>
                <c:pt idx="6">
                  <c:v>0.6168405367295926</c:v>
                </c:pt>
                <c:pt idx="7">
                  <c:v>1.7568126815528544</c:v>
                </c:pt>
                <c:pt idx="8">
                  <c:v>-1.3794038185756177</c:v>
                </c:pt>
                <c:pt idx="9">
                  <c:v>-0.37919726007430171</c:v>
                </c:pt>
                <c:pt idx="10">
                  <c:v>0.69493353589059836</c:v>
                </c:pt>
                <c:pt idx="11">
                  <c:v>-1.2203252562854447</c:v>
                </c:pt>
                <c:pt idx="12">
                  <c:v>-1.5373610712129262</c:v>
                </c:pt>
                <c:pt idx="13">
                  <c:v>0.95895376234927343</c:v>
                </c:pt>
                <c:pt idx="14">
                  <c:v>1.4485647852547749</c:v>
                </c:pt>
                <c:pt idx="15">
                  <c:v>0.54779614206363625</c:v>
                </c:pt>
                <c:pt idx="16">
                  <c:v>-0.78360594326201416</c:v>
                </c:pt>
                <c:pt idx="17">
                  <c:v>-0.53184545646227033</c:v>
                </c:pt>
                <c:pt idx="18">
                  <c:v>-0.30727956534940509</c:v>
                </c:pt>
                <c:pt idx="19">
                  <c:v>-0.42384605846118117</c:v>
                </c:pt>
                <c:pt idx="20">
                  <c:v>-0.33151640945507316</c:v>
                </c:pt>
                <c:pt idx="21">
                  <c:v>1.5758396831714319</c:v>
                </c:pt>
                <c:pt idx="22">
                  <c:v>2.5299348394051591</c:v>
                </c:pt>
                <c:pt idx="23">
                  <c:v>0.68039050738037266</c:v>
                </c:pt>
                <c:pt idx="24">
                  <c:v>2.5299348394051591</c:v>
                </c:pt>
                <c:pt idx="25">
                  <c:v>-1.3830750613560179</c:v>
                </c:pt>
                <c:pt idx="26">
                  <c:v>-2.1945923563262575</c:v>
                </c:pt>
                <c:pt idx="27">
                  <c:v>-0.13415921914857326</c:v>
                </c:pt>
                <c:pt idx="28">
                  <c:v>8.7324604558639538E-2</c:v>
                </c:pt>
                <c:pt idx="29">
                  <c:v>-1.24780967664861</c:v>
                </c:pt>
                <c:pt idx="30">
                  <c:v>1.3908702519535281</c:v>
                </c:pt>
                <c:pt idx="31">
                  <c:v>0.41647877292681079</c:v>
                </c:pt>
                <c:pt idx="32">
                  <c:v>-0.13498735982564433</c:v>
                </c:pt>
                <c:pt idx="33">
                  <c:v>-1.6296256793771011</c:v>
                </c:pt>
                <c:pt idx="34">
                  <c:v>0.11326015971081731</c:v>
                </c:pt>
                <c:pt idx="35">
                  <c:v>-0.40608091969089505</c:v>
                </c:pt>
                <c:pt idx="36">
                  <c:v>-1.3362101794129195</c:v>
                </c:pt>
                <c:pt idx="37">
                  <c:v>-2.0576078255564711</c:v>
                </c:pt>
                <c:pt idx="38">
                  <c:v>0.44945915231800415</c:v>
                </c:pt>
                <c:pt idx="39">
                  <c:v>1.632704629931973</c:v>
                </c:pt>
              </c:numCache>
            </c:numRef>
          </c:xVal>
          <c:yVal>
            <c:numRef>
              <c:f>Sheet1!$BA$2:$BA$41</c:f>
              <c:numCache>
                <c:formatCode>0.000000</c:formatCode>
                <c:ptCount val="40"/>
                <c:pt idx="0">
                  <c:v>5.4142098223450702E-2</c:v>
                </c:pt>
                <c:pt idx="1">
                  <c:v>9.2012771652718706E-2</c:v>
                </c:pt>
                <c:pt idx="2">
                  <c:v>7.3344368964202988E-2</c:v>
                </c:pt>
                <c:pt idx="3">
                  <c:v>1.4218238375600411E-2</c:v>
                </c:pt>
                <c:pt idx="4">
                  <c:v>6.2167347517465235E-2</c:v>
                </c:pt>
                <c:pt idx="5">
                  <c:v>-0.18006732587266108</c:v>
                </c:pt>
                <c:pt idx="6">
                  <c:v>8.5683001229642952E-2</c:v>
                </c:pt>
                <c:pt idx="7">
                  <c:v>-0.12600083326956801</c:v>
                </c:pt>
                <c:pt idx="8">
                  <c:v>-0.13274870190148438</c:v>
                </c:pt>
                <c:pt idx="9">
                  <c:v>-0.11523986604892639</c:v>
                </c:pt>
                <c:pt idx="10">
                  <c:v>0.12712450528792016</c:v>
                </c:pt>
                <c:pt idx="11">
                  <c:v>-5.6778331144404906E-2</c:v>
                </c:pt>
                <c:pt idx="12">
                  <c:v>-2.3943207701865091E-2</c:v>
                </c:pt>
                <c:pt idx="13">
                  <c:v>-7.1926642825676339E-3</c:v>
                </c:pt>
                <c:pt idx="14">
                  <c:v>0.14797003523224267</c:v>
                </c:pt>
                <c:pt idx="15">
                  <c:v>0.10566273750724513</c:v>
                </c:pt>
                <c:pt idx="16">
                  <c:v>-0.19943319759169156</c:v>
                </c:pt>
                <c:pt idx="17">
                  <c:v>-6.5722575951089462E-2</c:v>
                </c:pt>
                <c:pt idx="18">
                  <c:v>3.1023047281964283E-2</c:v>
                </c:pt>
                <c:pt idx="19">
                  <c:v>0.20963629952777224</c:v>
                </c:pt>
                <c:pt idx="20">
                  <c:v>8.5683001229642952E-2</c:v>
                </c:pt>
                <c:pt idx="21">
                  <c:v>0.11397335872846139</c:v>
                </c:pt>
                <c:pt idx="22">
                  <c:v>0.15117739315756118</c:v>
                </c:pt>
                <c:pt idx="23">
                  <c:v>-7.8065316528702078E-2</c:v>
                </c:pt>
                <c:pt idx="24">
                  <c:v>0.10856303389603437</c:v>
                </c:pt>
                <c:pt idx="25">
                  <c:v>-5.5855556352724899E-2</c:v>
                </c:pt>
                <c:pt idx="26">
                  <c:v>-0.17845240610241234</c:v>
                </c:pt>
                <c:pt idx="27">
                  <c:v>0.10713104563466658</c:v>
                </c:pt>
                <c:pt idx="28">
                  <c:v>-2.5388765605346263E-2</c:v>
                </c:pt>
                <c:pt idx="29">
                  <c:v>8.3309071028765724E-2</c:v>
                </c:pt>
                <c:pt idx="30">
                  <c:v>3.067123278495365E-2</c:v>
                </c:pt>
                <c:pt idx="31">
                  <c:v>-0.13274870190148438</c:v>
                </c:pt>
                <c:pt idx="32">
                  <c:v>0.15117739315756118</c:v>
                </c:pt>
                <c:pt idx="33">
                  <c:v>-0.16479112913070232</c:v>
                </c:pt>
                <c:pt idx="34">
                  <c:v>-0.26166129186511616</c:v>
                </c:pt>
                <c:pt idx="35">
                  <c:v>-0.13557868784538246</c:v>
                </c:pt>
                <c:pt idx="36">
                  <c:v>-0.18911727124773564</c:v>
                </c:pt>
                <c:pt idx="37">
                  <c:v>-0.11523986604892639</c:v>
                </c:pt>
                <c:pt idx="38">
                  <c:v>-5.5889816414714598E-2</c:v>
                </c:pt>
                <c:pt idx="39">
                  <c:v>0.13375885342813781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CA-46EA-BDFA-F7F0FD8D9FFB}"/>
            </c:ext>
          </c:extLst>
        </c:ser>
        <c:ser>
          <c:idx val="1"/>
          <c:order val="1"/>
          <c:tx>
            <c:v>F3</c:v>
          </c:tx>
          <c:spPr>
            <a:ln w="19050">
              <a:noFill/>
            </a:ln>
          </c:spPr>
          <c:xVal>
            <c:numRef>
              <c:f>Sheet1!$BR$2:$BR$41</c:f>
              <c:numCache>
                <c:formatCode>0.00000</c:formatCode>
                <c:ptCount val="40"/>
                <c:pt idx="0">
                  <c:v>0.88282767469721957</c:v>
                </c:pt>
                <c:pt idx="1">
                  <c:v>-0.33151640945507316</c:v>
                </c:pt>
                <c:pt idx="2">
                  <c:v>-0.78360594326201416</c:v>
                </c:pt>
                <c:pt idx="3">
                  <c:v>0.60114099092102979</c:v>
                </c:pt>
                <c:pt idx="4">
                  <c:v>0.95895376234927343</c:v>
                </c:pt>
                <c:pt idx="5">
                  <c:v>0.9433610823013634</c:v>
                </c:pt>
                <c:pt idx="6">
                  <c:v>0.78173924464945044</c:v>
                </c:pt>
                <c:pt idx="7">
                  <c:v>1.1850697029235622</c:v>
                </c:pt>
                <c:pt idx="8">
                  <c:v>-1.1240379818008914</c:v>
                </c:pt>
                <c:pt idx="9">
                  <c:v>-1.2097761168847577E-2</c:v>
                </c:pt>
                <c:pt idx="10">
                  <c:v>0.92267359866428345</c:v>
                </c:pt>
                <c:pt idx="11">
                  <c:v>-0.29470549853213879</c:v>
                </c:pt>
                <c:pt idx="12">
                  <c:v>0.36279796403779041</c:v>
                </c:pt>
                <c:pt idx="13">
                  <c:v>-2.5027872371871138E-2</c:v>
                </c:pt>
                <c:pt idx="14">
                  <c:v>0.44213136595808233</c:v>
                </c:pt>
                <c:pt idx="15">
                  <c:v>1.7568126815528544</c:v>
                </c:pt>
                <c:pt idx="16">
                  <c:v>-0.11952329102711255</c:v>
                </c:pt>
                <c:pt idx="17">
                  <c:v>-1.0990517593584785</c:v>
                </c:pt>
                <c:pt idx="18">
                  <c:v>0.30363556284869364</c:v>
                </c:pt>
                <c:pt idx="19">
                  <c:v>0.11326015971081731</c:v>
                </c:pt>
                <c:pt idx="20">
                  <c:v>-4.2448826303999147E-2</c:v>
                </c:pt>
                <c:pt idx="21">
                  <c:v>0.47477673978493629</c:v>
                </c:pt>
                <c:pt idx="22">
                  <c:v>0.60951253597223243</c:v>
                </c:pt>
                <c:pt idx="23">
                  <c:v>-0.13415921914857326</c:v>
                </c:pt>
                <c:pt idx="24">
                  <c:v>0.22982339095090581</c:v>
                </c:pt>
                <c:pt idx="25">
                  <c:v>-0.18920138752617713</c:v>
                </c:pt>
                <c:pt idx="26">
                  <c:v>0.20770646016703859</c:v>
                </c:pt>
                <c:pt idx="27">
                  <c:v>-0.66895210030599583</c:v>
                </c:pt>
                <c:pt idx="28">
                  <c:v>0.6168405367295926</c:v>
                </c:pt>
                <c:pt idx="29">
                  <c:v>0.58655441701955613</c:v>
                </c:pt>
                <c:pt idx="30">
                  <c:v>-0.81267868422385547</c:v>
                </c:pt>
                <c:pt idx="31">
                  <c:v>-0.6059439603577198</c:v>
                </c:pt>
                <c:pt idx="32">
                  <c:v>-1.24780967664861</c:v>
                </c:pt>
                <c:pt idx="33">
                  <c:v>-0.40608091969089505</c:v>
                </c:pt>
                <c:pt idx="34">
                  <c:v>-1.3101301724732752</c:v>
                </c:pt>
                <c:pt idx="35">
                  <c:v>0.32533532129688036</c:v>
                </c:pt>
                <c:pt idx="36">
                  <c:v>-0.82691964288274822</c:v>
                </c:pt>
                <c:pt idx="37">
                  <c:v>-1.0391548051960595</c:v>
                </c:pt>
                <c:pt idx="38">
                  <c:v>-1.3794038185756177</c:v>
                </c:pt>
                <c:pt idx="39">
                  <c:v>-0.15536862843845359</c:v>
                </c:pt>
              </c:numCache>
            </c:numRef>
          </c:xVal>
          <c:yVal>
            <c:numRef>
              <c:f>Sheet1!$BS$2:$BS$41</c:f>
              <c:numCache>
                <c:formatCode>0.000000</c:formatCode>
                <c:ptCount val="40"/>
                <c:pt idx="0">
                  <c:v>0.2306858740423747</c:v>
                </c:pt>
                <c:pt idx="1">
                  <c:v>0.32134684744715986</c:v>
                </c:pt>
                <c:pt idx="2">
                  <c:v>-0.18260242480632055</c:v>
                </c:pt>
                <c:pt idx="3">
                  <c:v>0.20632334299207652</c:v>
                </c:pt>
                <c:pt idx="4">
                  <c:v>-0.20174862980391761</c:v>
                </c:pt>
                <c:pt idx="5">
                  <c:v>-0.36186002372207254</c:v>
                </c:pt>
                <c:pt idx="6">
                  <c:v>-0.44806262287937398</c:v>
                </c:pt>
                <c:pt idx="7">
                  <c:v>0.24523496896031774</c:v>
                </c:pt>
                <c:pt idx="8">
                  <c:v>-0.68937687696316852</c:v>
                </c:pt>
                <c:pt idx="9">
                  <c:v>0.52135370893312527</c:v>
                </c:pt>
                <c:pt idx="10">
                  <c:v>-0.76317842767092647</c:v>
                </c:pt>
                <c:pt idx="11">
                  <c:v>-0.76317842767092647</c:v>
                </c:pt>
                <c:pt idx="12">
                  <c:v>-0.41887326885408116</c:v>
                </c:pt>
                <c:pt idx="13">
                  <c:v>7.2175040259139511E-2</c:v>
                </c:pt>
                <c:pt idx="14">
                  <c:v>0.66273354243365779</c:v>
                </c:pt>
                <c:pt idx="15">
                  <c:v>0.51024448761975516</c:v>
                </c:pt>
                <c:pt idx="16">
                  <c:v>0.59513128488638423</c:v>
                </c:pt>
                <c:pt idx="17">
                  <c:v>-0.16585316877588283</c:v>
                </c:pt>
                <c:pt idx="18">
                  <c:v>0.80161537390734505</c:v>
                </c:pt>
                <c:pt idx="19">
                  <c:v>-0.70417586627318984</c:v>
                </c:pt>
                <c:pt idx="20">
                  <c:v>0.25716888484203809</c:v>
                </c:pt>
                <c:pt idx="21">
                  <c:v>-0.29523939424968249</c:v>
                </c:pt>
                <c:pt idx="22">
                  <c:v>-0.26704300999336672</c:v>
                </c:pt>
                <c:pt idx="23">
                  <c:v>0.2171171367999403</c:v>
                </c:pt>
                <c:pt idx="24">
                  <c:v>-0.28027533397654492</c:v>
                </c:pt>
                <c:pt idx="25">
                  <c:v>-0.74588447836839633</c:v>
                </c:pt>
                <c:pt idx="26">
                  <c:v>-0.34938619891495004</c:v>
                </c:pt>
                <c:pt idx="27">
                  <c:v>0.2065594727142023</c:v>
                </c:pt>
                <c:pt idx="28">
                  <c:v>0.45441816175118099</c:v>
                </c:pt>
                <c:pt idx="29">
                  <c:v>0.28727131654420601</c:v>
                </c:pt>
                <c:pt idx="30">
                  <c:v>0.19213777713910304</c:v>
                </c:pt>
                <c:pt idx="31">
                  <c:v>-0.65430342275838105</c:v>
                </c:pt>
                <c:pt idx="32">
                  <c:v>0.17988598716364299</c:v>
                </c:pt>
                <c:pt idx="33">
                  <c:v>-0.51563578537942678</c:v>
                </c:pt>
                <c:pt idx="34">
                  <c:v>0.29191762880062649</c:v>
                </c:pt>
                <c:pt idx="35">
                  <c:v>-0.36186002372207254</c:v>
                </c:pt>
                <c:pt idx="36">
                  <c:v>-7.0607438839933132E-2</c:v>
                </c:pt>
                <c:pt idx="37">
                  <c:v>0.16366274408396472</c:v>
                </c:pt>
                <c:pt idx="38">
                  <c:v>-0.50667333525973812</c:v>
                </c:pt>
                <c:pt idx="39">
                  <c:v>0.19886617546266941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CA-46EA-BDFA-F7F0FD8D9FFB}"/>
            </c:ext>
          </c:extLst>
        </c:ser>
        <c:ser>
          <c:idx val="2"/>
          <c:order val="2"/>
          <c:tx>
            <c:v>F4</c:v>
          </c:tx>
          <c:spPr>
            <a:ln w="19050">
              <a:noFill/>
            </a:ln>
          </c:spPr>
          <c:xVal>
            <c:numRef>
              <c:f>Sheet1!$CK$2:$CK$41</c:f>
              <c:numCache>
                <c:formatCode>0.00000</c:formatCode>
                <c:ptCount val="40"/>
                <c:pt idx="0">
                  <c:v>-0.41628999999999999</c:v>
                </c:pt>
                <c:pt idx="1">
                  <c:v>-1.2478100000000001</c:v>
                </c:pt>
                <c:pt idx="2">
                  <c:v>-0.39938000000000001</c:v>
                </c:pt>
                <c:pt idx="3">
                  <c:v>-1.3830800000000001</c:v>
                </c:pt>
                <c:pt idx="4">
                  <c:v>-1.9806600000000001</c:v>
                </c:pt>
                <c:pt idx="5">
                  <c:v>-0.33689000000000002</c:v>
                </c:pt>
                <c:pt idx="6">
                  <c:v>-0.81267999999999996</c:v>
                </c:pt>
                <c:pt idx="7">
                  <c:v>-1.30626</c:v>
                </c:pt>
                <c:pt idx="8">
                  <c:v>0.48401</c:v>
                </c:pt>
                <c:pt idx="9">
                  <c:v>4.0499999999999998E-3</c:v>
                </c:pt>
                <c:pt idx="10">
                  <c:v>0.45989000000000002</c:v>
                </c:pt>
                <c:pt idx="11">
                  <c:v>-0.82691999999999999</c:v>
                </c:pt>
                <c:pt idx="12">
                  <c:v>0.68039000000000005</c:v>
                </c:pt>
                <c:pt idx="13">
                  <c:v>-0.15537000000000001</c:v>
                </c:pt>
                <c:pt idx="14">
                  <c:v>-0.34031</c:v>
                </c:pt>
                <c:pt idx="15">
                  <c:v>-0.29471000000000003</c:v>
                </c:pt>
                <c:pt idx="16">
                  <c:v>-1.0990500000000001</c:v>
                </c:pt>
                <c:pt idx="17">
                  <c:v>1.1850700000000001</c:v>
                </c:pt>
                <c:pt idx="18">
                  <c:v>-1.21E-2</c:v>
                </c:pt>
                <c:pt idx="19">
                  <c:v>-0.13416</c:v>
                </c:pt>
                <c:pt idx="20">
                  <c:v>0.61684000000000005</c:v>
                </c:pt>
                <c:pt idx="21">
                  <c:v>-0.53185000000000004</c:v>
                </c:pt>
                <c:pt idx="22">
                  <c:v>-2.503E-2</c:v>
                </c:pt>
                <c:pt idx="23">
                  <c:v>-1.2203299999999999</c:v>
                </c:pt>
                <c:pt idx="24">
                  <c:v>0.64559999999999995</c:v>
                </c:pt>
                <c:pt idx="25">
                  <c:v>-1.03915</c:v>
                </c:pt>
                <c:pt idx="26">
                  <c:v>0.38650000000000001</c:v>
                </c:pt>
                <c:pt idx="27">
                  <c:v>-0.65361999999999998</c:v>
                </c:pt>
                <c:pt idx="28">
                  <c:v>-1.35364</c:v>
                </c:pt>
                <c:pt idx="29">
                  <c:v>-1.0184899999999999</c:v>
                </c:pt>
                <c:pt idx="30">
                  <c:v>-0.83953</c:v>
                </c:pt>
                <c:pt idx="31">
                  <c:v>0.74817</c:v>
                </c:pt>
                <c:pt idx="32">
                  <c:v>0.36105999999999999</c:v>
                </c:pt>
                <c:pt idx="33">
                  <c:v>0.10389</c:v>
                </c:pt>
                <c:pt idx="34">
                  <c:v>-1.3794</c:v>
                </c:pt>
                <c:pt idx="35">
                  <c:v>0.44946000000000003</c:v>
                </c:pt>
                <c:pt idx="36">
                  <c:v>2.58969</c:v>
                </c:pt>
                <c:pt idx="37">
                  <c:v>0.78173999999999999</c:v>
                </c:pt>
                <c:pt idx="38">
                  <c:v>-2.0576099999999999</c:v>
                </c:pt>
                <c:pt idx="39">
                  <c:v>0.41648000000000002</c:v>
                </c:pt>
              </c:numCache>
            </c:numRef>
          </c:xVal>
          <c:yVal>
            <c:numRef>
              <c:f>Sheet1!$CL$2:$CL$41</c:f>
              <c:numCache>
                <c:formatCode>0.000000</c:formatCode>
                <c:ptCount val="40"/>
                <c:pt idx="0">
                  <c:v>-0.77452600000000005</c:v>
                </c:pt>
                <c:pt idx="1">
                  <c:v>0.27343200000000001</c:v>
                </c:pt>
                <c:pt idx="2">
                  <c:v>0.24746899999999999</c:v>
                </c:pt>
                <c:pt idx="3">
                  <c:v>-0.54229400000000005</c:v>
                </c:pt>
                <c:pt idx="4">
                  <c:v>-0.84675599999999995</c:v>
                </c:pt>
                <c:pt idx="5">
                  <c:v>0.398671</c:v>
                </c:pt>
                <c:pt idx="6">
                  <c:v>0.45336599999999999</c:v>
                </c:pt>
                <c:pt idx="7">
                  <c:v>-5.0831000000000001E-2</c:v>
                </c:pt>
                <c:pt idx="8">
                  <c:v>0.20244799999999999</c:v>
                </c:pt>
                <c:pt idx="9">
                  <c:v>0.49596899999999999</c:v>
                </c:pt>
                <c:pt idx="10">
                  <c:v>0.127469</c:v>
                </c:pt>
                <c:pt idx="11">
                  <c:v>0.36046800000000001</c:v>
                </c:pt>
                <c:pt idx="12">
                  <c:v>-0.60875299999999999</c:v>
                </c:pt>
                <c:pt idx="13">
                  <c:v>0.44910099999999997</c:v>
                </c:pt>
                <c:pt idx="14">
                  <c:v>-9.2879000000000003E-2</c:v>
                </c:pt>
                <c:pt idx="15">
                  <c:v>-2.9496000000000001E-2</c:v>
                </c:pt>
                <c:pt idx="16">
                  <c:v>7.2723999999999997E-2</c:v>
                </c:pt>
                <c:pt idx="17">
                  <c:v>0.23599800000000001</c:v>
                </c:pt>
                <c:pt idx="18">
                  <c:v>0.10406799999999999</c:v>
                </c:pt>
                <c:pt idx="19">
                  <c:v>0.51006799999999997</c:v>
                </c:pt>
                <c:pt idx="20">
                  <c:v>0.212176</c:v>
                </c:pt>
                <c:pt idx="21">
                  <c:v>-1.5349999999999999E-3</c:v>
                </c:pt>
                <c:pt idx="22">
                  <c:v>0.52186200000000005</c:v>
                </c:pt>
                <c:pt idx="23">
                  <c:v>0.64947299999999997</c:v>
                </c:pt>
                <c:pt idx="24">
                  <c:v>0.267683</c:v>
                </c:pt>
                <c:pt idx="25">
                  <c:v>9.6555000000000002E-2</c:v>
                </c:pt>
                <c:pt idx="26">
                  <c:v>0.79984299999999997</c:v>
                </c:pt>
                <c:pt idx="27">
                  <c:v>-0.476302</c:v>
                </c:pt>
                <c:pt idx="28">
                  <c:v>-4.2934E-2</c:v>
                </c:pt>
                <c:pt idx="29">
                  <c:v>-0.73348599999999997</c:v>
                </c:pt>
                <c:pt idx="30">
                  <c:v>0.45738099999999998</c:v>
                </c:pt>
                <c:pt idx="31">
                  <c:v>0.223689</c:v>
                </c:pt>
                <c:pt idx="32">
                  <c:v>-0.316465</c:v>
                </c:pt>
                <c:pt idx="33">
                  <c:v>0.53866400000000003</c:v>
                </c:pt>
                <c:pt idx="34">
                  <c:v>-0.28662399999999999</c:v>
                </c:pt>
                <c:pt idx="35">
                  <c:v>-0.104465</c:v>
                </c:pt>
                <c:pt idx="36">
                  <c:v>-0.27931800000000001</c:v>
                </c:pt>
                <c:pt idx="37">
                  <c:v>1.3743999999999999E-2</c:v>
                </c:pt>
                <c:pt idx="38">
                  <c:v>-1.1644E-2</c:v>
                </c:pt>
                <c:pt idx="39">
                  <c:v>-0.33473900000000001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ECA-46EA-BDFA-F7F0FD8D9FFB}"/>
            </c:ext>
          </c:extLst>
        </c:ser>
        <c:ser>
          <c:idx val="3"/>
          <c:order val="3"/>
          <c:tx>
            <c:v>F5</c:v>
          </c:tx>
          <c:spPr>
            <a:ln w="19050">
              <a:noFill/>
            </a:ln>
          </c:spPr>
          <c:xVal>
            <c:numRef>
              <c:f>Sheet1!$DC$2:$DC$41</c:f>
              <c:numCache>
                <c:formatCode>0.00000</c:formatCode>
                <c:ptCount val="40"/>
                <c:pt idx="0">
                  <c:v>-1.2203252562854447</c:v>
                </c:pt>
                <c:pt idx="1">
                  <c:v>0.60114099092102979</c:v>
                </c:pt>
                <c:pt idx="2">
                  <c:v>-4.2448826303999147E-2</c:v>
                </c:pt>
                <c:pt idx="3">
                  <c:v>-0.19894075240446382</c:v>
                </c:pt>
                <c:pt idx="4">
                  <c:v>0.69493353589059836</c:v>
                </c:pt>
                <c:pt idx="5">
                  <c:v>0.85057154658330236</c:v>
                </c:pt>
                <c:pt idx="6">
                  <c:v>-0.39937662185898654</c:v>
                </c:pt>
                <c:pt idx="7">
                  <c:v>0.48909217077062855</c:v>
                </c:pt>
                <c:pt idx="8">
                  <c:v>-0.45618079736846956</c:v>
                </c:pt>
                <c:pt idx="9">
                  <c:v>5.427441323433628E-2</c:v>
                </c:pt>
                <c:pt idx="10">
                  <c:v>-1.0990517593584785</c:v>
                </c:pt>
                <c:pt idx="11">
                  <c:v>-1.3536392179217185</c:v>
                </c:pt>
                <c:pt idx="12">
                  <c:v>0.74817362561585732</c:v>
                </c:pt>
                <c:pt idx="13">
                  <c:v>2.5896929095493761</c:v>
                </c:pt>
                <c:pt idx="14">
                  <c:v>-0.59064082974713927</c:v>
                </c:pt>
                <c:pt idx="15">
                  <c:v>-0.53184545646227033</c:v>
                </c:pt>
                <c:pt idx="16">
                  <c:v>0.47979860163033733</c:v>
                </c:pt>
                <c:pt idx="17">
                  <c:v>-0.28788135798925818</c:v>
                </c:pt>
                <c:pt idx="18">
                  <c:v>-1.1240379818008914</c:v>
                </c:pt>
                <c:pt idx="19">
                  <c:v>0.3605209425882005</c:v>
                </c:pt>
                <c:pt idx="20">
                  <c:v>0.30758608811119637</c:v>
                </c:pt>
                <c:pt idx="21">
                  <c:v>1.3908702519535281</c:v>
                </c:pt>
                <c:pt idx="22">
                  <c:v>1.5758396831714319</c:v>
                </c:pt>
                <c:pt idx="23">
                  <c:v>-1.6296256793771011</c:v>
                </c:pt>
                <c:pt idx="24">
                  <c:v>-0.83952678679214976</c:v>
                </c:pt>
                <c:pt idx="25">
                  <c:v>0.54979797889110649</c:v>
                </c:pt>
                <c:pt idx="26">
                  <c:v>-1.3101301724732752</c:v>
                </c:pt>
                <c:pt idx="27">
                  <c:v>-0.41628595361034409</c:v>
                </c:pt>
                <c:pt idx="28">
                  <c:v>0.36105760655607949</c:v>
                </c:pt>
                <c:pt idx="29">
                  <c:v>-0.4103521338835171</c:v>
                </c:pt>
                <c:pt idx="30">
                  <c:v>0.8658689078151367</c:v>
                </c:pt>
                <c:pt idx="31">
                  <c:v>-0.81267868422385547</c:v>
                </c:pt>
                <c:pt idx="32">
                  <c:v>0.78173924464945044</c:v>
                </c:pt>
                <c:pt idx="33">
                  <c:v>0.48400866101457757</c:v>
                </c:pt>
                <c:pt idx="34">
                  <c:v>0.20770646016703859</c:v>
                </c:pt>
                <c:pt idx="35">
                  <c:v>2.5299348394051591</c:v>
                </c:pt>
                <c:pt idx="36">
                  <c:v>-0.6059439603577198</c:v>
                </c:pt>
                <c:pt idx="37">
                  <c:v>0.30363556284869364</c:v>
                </c:pt>
                <c:pt idx="38">
                  <c:v>0.47477673978493629</c:v>
                </c:pt>
                <c:pt idx="39">
                  <c:v>0.44213136595808233</c:v>
                </c:pt>
              </c:numCache>
            </c:numRef>
          </c:xVal>
          <c:yVal>
            <c:numRef>
              <c:f>Sheet1!$DD$2:$DD$41</c:f>
              <c:numCache>
                <c:formatCode>0.000000</c:formatCode>
                <c:ptCount val="40"/>
                <c:pt idx="0">
                  <c:v>5.2419456937589273E-2</c:v>
                </c:pt>
                <c:pt idx="1">
                  <c:v>5.593732737894646E-2</c:v>
                </c:pt>
                <c:pt idx="2">
                  <c:v>0.14927085781663668</c:v>
                </c:pt>
                <c:pt idx="3">
                  <c:v>3.3134545651779999E-3</c:v>
                </c:pt>
                <c:pt idx="4">
                  <c:v>5.593732737894646E-2</c:v>
                </c:pt>
                <c:pt idx="5">
                  <c:v>3.0841053543635213E-2</c:v>
                </c:pt>
                <c:pt idx="6">
                  <c:v>1.7197570093717526E-2</c:v>
                </c:pt>
                <c:pt idx="7">
                  <c:v>-2.7978096891007519E-2</c:v>
                </c:pt>
                <c:pt idx="8">
                  <c:v>-0.20190803110630856</c:v>
                </c:pt>
                <c:pt idx="9">
                  <c:v>4.4042787292641036E-2</c:v>
                </c:pt>
                <c:pt idx="10">
                  <c:v>-0.15892505167759899</c:v>
                </c:pt>
                <c:pt idx="11">
                  <c:v>-0.16679021925065982</c:v>
                </c:pt>
                <c:pt idx="12">
                  <c:v>9.3712129041833098E-2</c:v>
                </c:pt>
                <c:pt idx="13">
                  <c:v>1.1626670289623336E-2</c:v>
                </c:pt>
                <c:pt idx="14">
                  <c:v>-3.918844901390741E-3</c:v>
                </c:pt>
                <c:pt idx="15">
                  <c:v>-0.18694290009827683</c:v>
                </c:pt>
                <c:pt idx="16">
                  <c:v>3.9585548224612827E-2</c:v>
                </c:pt>
                <c:pt idx="17">
                  <c:v>8.5736002774227479E-2</c:v>
                </c:pt>
                <c:pt idx="18">
                  <c:v>-0.24705343071601177</c:v>
                </c:pt>
                <c:pt idx="19">
                  <c:v>1.5381223131012065E-2</c:v>
                </c:pt>
                <c:pt idx="20">
                  <c:v>5.593732737894646E-2</c:v>
                </c:pt>
                <c:pt idx="21">
                  <c:v>-0.11423063583088537</c:v>
                </c:pt>
                <c:pt idx="22">
                  <c:v>5.0092210610695652E-2</c:v>
                </c:pt>
                <c:pt idx="23">
                  <c:v>-0.14475943846010617</c:v>
                </c:pt>
                <c:pt idx="24">
                  <c:v>4.4042787292641036E-2</c:v>
                </c:pt>
                <c:pt idx="25">
                  <c:v>0.14927085781663668</c:v>
                </c:pt>
                <c:pt idx="26">
                  <c:v>1.1626670289623336E-2</c:v>
                </c:pt>
                <c:pt idx="27">
                  <c:v>-0.14475943846010617</c:v>
                </c:pt>
                <c:pt idx="28">
                  <c:v>-0.2257303280528046</c:v>
                </c:pt>
                <c:pt idx="29">
                  <c:v>-2.5484017892715188E-2</c:v>
                </c:pt>
                <c:pt idx="30">
                  <c:v>4.9371987391371851E-2</c:v>
                </c:pt>
                <c:pt idx="31">
                  <c:v>4.4042787292641036E-2</c:v>
                </c:pt>
                <c:pt idx="32">
                  <c:v>-0.13155005776597326</c:v>
                </c:pt>
                <c:pt idx="33">
                  <c:v>1.7197570093717526E-2</c:v>
                </c:pt>
                <c:pt idx="34">
                  <c:v>-0.13228442237551549</c:v>
                </c:pt>
                <c:pt idx="35">
                  <c:v>0.12153346966206446</c:v>
                </c:pt>
                <c:pt idx="36">
                  <c:v>-8.862561556692887E-2</c:v>
                </c:pt>
                <c:pt idx="37">
                  <c:v>0.13106751758838406</c:v>
                </c:pt>
                <c:pt idx="38">
                  <c:v>-0.15892505167759899</c:v>
                </c:pt>
                <c:pt idx="39">
                  <c:v>1.5582846484412613E-2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ECA-46EA-BDFA-F7F0FD8D9FFB}"/>
            </c:ext>
          </c:extLst>
        </c:ser>
        <c:ser>
          <c:idx val="4"/>
          <c:order val="4"/>
          <c:tx>
            <c:v>F6</c:v>
          </c:tx>
          <c:spPr>
            <a:ln w="19050">
              <a:noFill/>
            </a:ln>
          </c:spPr>
          <c:xVal>
            <c:numRef>
              <c:f>Sheet1!$DU$2:$DU$41</c:f>
              <c:numCache>
                <c:formatCode>0.00000</c:formatCode>
                <c:ptCount val="40"/>
                <c:pt idx="0">
                  <c:v>4.0519302259681188E-3</c:v>
                </c:pt>
                <c:pt idx="1">
                  <c:v>0.36279796403779041</c:v>
                </c:pt>
                <c:pt idx="2">
                  <c:v>0.3605209425882005</c:v>
                </c:pt>
                <c:pt idx="3">
                  <c:v>-0.34031433640731373</c:v>
                </c:pt>
                <c:pt idx="4">
                  <c:v>0.60114099092102979</c:v>
                </c:pt>
                <c:pt idx="5">
                  <c:v>-0.39937662185898654</c:v>
                </c:pt>
                <c:pt idx="6">
                  <c:v>0.78173924464945044</c:v>
                </c:pt>
                <c:pt idx="7">
                  <c:v>-2.5027872371871138E-2</c:v>
                </c:pt>
                <c:pt idx="8">
                  <c:v>-0.82691964288274822</c:v>
                </c:pt>
                <c:pt idx="9">
                  <c:v>-0.81267868422385547</c:v>
                </c:pt>
                <c:pt idx="10">
                  <c:v>-0.15536862843845359</c:v>
                </c:pt>
                <c:pt idx="11">
                  <c:v>-2.1945923563262575</c:v>
                </c:pt>
                <c:pt idx="12">
                  <c:v>8.7324604558639538E-2</c:v>
                </c:pt>
                <c:pt idx="13">
                  <c:v>-1.2203252562854447</c:v>
                </c:pt>
                <c:pt idx="14">
                  <c:v>-1.0391548051960595</c:v>
                </c:pt>
                <c:pt idx="15">
                  <c:v>-0.4103521338835171</c:v>
                </c:pt>
                <c:pt idx="16">
                  <c:v>-1.1240379818008914</c:v>
                </c:pt>
                <c:pt idx="17">
                  <c:v>-1.6296256793771011</c:v>
                </c:pt>
                <c:pt idx="18">
                  <c:v>0.6168405367295926</c:v>
                </c:pt>
                <c:pt idx="19">
                  <c:v>-0.13498735982564433</c:v>
                </c:pt>
                <c:pt idx="20">
                  <c:v>0.36105760655607949</c:v>
                </c:pt>
                <c:pt idx="21">
                  <c:v>6.3630857983299774E-2</c:v>
                </c:pt>
                <c:pt idx="22">
                  <c:v>-0.70301249532581167</c:v>
                </c:pt>
                <c:pt idx="23">
                  <c:v>0.20770646016703859</c:v>
                </c:pt>
                <c:pt idx="24">
                  <c:v>-4.2448826303999147E-2</c:v>
                </c:pt>
                <c:pt idx="25">
                  <c:v>-0.59064082974713927</c:v>
                </c:pt>
                <c:pt idx="26">
                  <c:v>0.9433610823013634</c:v>
                </c:pt>
                <c:pt idx="27">
                  <c:v>-1.0864554317680462</c:v>
                </c:pt>
                <c:pt idx="28">
                  <c:v>-1.3794038185756177</c:v>
                </c:pt>
                <c:pt idx="29">
                  <c:v>-0.56326342369319049</c:v>
                </c:pt>
                <c:pt idx="30">
                  <c:v>0.58655441701955613</c:v>
                </c:pt>
                <c:pt idx="31">
                  <c:v>0.74817362561585732</c:v>
                </c:pt>
                <c:pt idx="32">
                  <c:v>0.90553217836413047</c:v>
                </c:pt>
                <c:pt idx="33">
                  <c:v>-0.29470549853213879</c:v>
                </c:pt>
                <c:pt idx="34">
                  <c:v>-1.5531704915329725</c:v>
                </c:pt>
                <c:pt idx="35">
                  <c:v>-1.3062584777124726</c:v>
                </c:pt>
                <c:pt idx="36">
                  <c:v>1.2519318842006568</c:v>
                </c:pt>
                <c:pt idx="37">
                  <c:v>-0.2035801442946033</c:v>
                </c:pt>
                <c:pt idx="38">
                  <c:v>1.690225976364115</c:v>
                </c:pt>
                <c:pt idx="39">
                  <c:v>-1.0990517593584785</c:v>
                </c:pt>
              </c:numCache>
            </c:numRef>
          </c:xVal>
          <c:yVal>
            <c:numRef>
              <c:f>Sheet1!$DV$2:$DV$41</c:f>
              <c:numCache>
                <c:formatCode>0.000000</c:formatCode>
                <c:ptCount val="40"/>
                <c:pt idx="0">
                  <c:v>0.26809462104760656</c:v>
                </c:pt>
                <c:pt idx="1">
                  <c:v>-0.15142175279953118</c:v>
                </c:pt>
                <c:pt idx="2">
                  <c:v>0.54501190870437732</c:v>
                </c:pt>
                <c:pt idx="3">
                  <c:v>0.15026987053431004</c:v>
                </c:pt>
                <c:pt idx="4">
                  <c:v>8.4310513075205373E-2</c:v>
                </c:pt>
                <c:pt idx="5">
                  <c:v>0.29654687148939751</c:v>
                </c:pt>
                <c:pt idx="6">
                  <c:v>4.8882002949749391E-2</c:v>
                </c:pt>
                <c:pt idx="7">
                  <c:v>0.18502421396670937</c:v>
                </c:pt>
                <c:pt idx="8">
                  <c:v>0.32952471036658693</c:v>
                </c:pt>
                <c:pt idx="9">
                  <c:v>0.35841688407625322</c:v>
                </c:pt>
                <c:pt idx="10">
                  <c:v>6.1065037615457569E-2</c:v>
                </c:pt>
                <c:pt idx="11">
                  <c:v>-0.43510309668654151</c:v>
                </c:pt>
                <c:pt idx="12">
                  <c:v>0.32010482727571854</c:v>
                </c:pt>
                <c:pt idx="13">
                  <c:v>0.75626528844746621</c:v>
                </c:pt>
                <c:pt idx="14">
                  <c:v>0.30543533560127811</c:v>
                </c:pt>
                <c:pt idx="15">
                  <c:v>-0.38981424197492842</c:v>
                </c:pt>
                <c:pt idx="16">
                  <c:v>-0.92891365499786371</c:v>
                </c:pt>
                <c:pt idx="17">
                  <c:v>-0.32940052321371915</c:v>
                </c:pt>
                <c:pt idx="18">
                  <c:v>4.8465931786985262E-3</c:v>
                </c:pt>
                <c:pt idx="19">
                  <c:v>0.83533275421464837</c:v>
                </c:pt>
                <c:pt idx="20">
                  <c:v>-0.12463017392975149</c:v>
                </c:pt>
                <c:pt idx="21">
                  <c:v>-0.18940962855757662</c:v>
                </c:pt>
                <c:pt idx="22">
                  <c:v>0.30895841629259557</c:v>
                </c:pt>
                <c:pt idx="23">
                  <c:v>0.48592272000821651</c:v>
                </c:pt>
                <c:pt idx="24">
                  <c:v>0.19713127407852993</c:v>
                </c:pt>
                <c:pt idx="25">
                  <c:v>-5.8730496835380661E-2</c:v>
                </c:pt>
                <c:pt idx="26">
                  <c:v>-4.5283244585188814E-2</c:v>
                </c:pt>
                <c:pt idx="27">
                  <c:v>0.7165147112439576</c:v>
                </c:pt>
                <c:pt idx="28">
                  <c:v>-0.3491052096103156</c:v>
                </c:pt>
                <c:pt idx="29">
                  <c:v>0.34722120666272493</c:v>
                </c:pt>
                <c:pt idx="30">
                  <c:v>0.19547225566030577</c:v>
                </c:pt>
                <c:pt idx="31">
                  <c:v>-1.9355275563076608E-2</c:v>
                </c:pt>
                <c:pt idx="32">
                  <c:v>0.33377573458722309</c:v>
                </c:pt>
                <c:pt idx="33">
                  <c:v>-0.90398998624525717</c:v>
                </c:pt>
                <c:pt idx="34">
                  <c:v>0.26407600956465083</c:v>
                </c:pt>
                <c:pt idx="35">
                  <c:v>0.2530706371052025</c:v>
                </c:pt>
                <c:pt idx="36">
                  <c:v>0.37595569819873831</c:v>
                </c:pt>
                <c:pt idx="37">
                  <c:v>-0.39252040958676082</c:v>
                </c:pt>
                <c:pt idx="38">
                  <c:v>0.67769379368087146</c:v>
                </c:pt>
                <c:pt idx="39">
                  <c:v>0.14901644593098382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ECA-46EA-BDFA-F7F0FD8D9FFB}"/>
            </c:ext>
          </c:extLst>
        </c:ser>
        <c:ser>
          <c:idx val="5"/>
          <c:order val="5"/>
          <c:tx>
            <c:v>F7</c:v>
          </c:tx>
          <c:spPr>
            <a:ln w="19050">
              <a:noFill/>
            </a:ln>
          </c:spPr>
          <c:xVal>
            <c:numRef>
              <c:f>Sheet1!$EM$2:$EM$41</c:f>
              <c:numCache>
                <c:formatCode>0.00000</c:formatCode>
                <c:ptCount val="40"/>
                <c:pt idx="0">
                  <c:v>0.79875826700410013</c:v>
                </c:pt>
                <c:pt idx="1">
                  <c:v>0.95895376234927343</c:v>
                </c:pt>
                <c:pt idx="2">
                  <c:v>0.48400866101457757</c:v>
                </c:pt>
                <c:pt idx="3">
                  <c:v>0.8658689078151367</c:v>
                </c:pt>
                <c:pt idx="4">
                  <c:v>-1.3101301724732752</c:v>
                </c:pt>
                <c:pt idx="5">
                  <c:v>2.5299348394051591</c:v>
                </c:pt>
                <c:pt idx="6">
                  <c:v>0.44796960247270468</c:v>
                </c:pt>
                <c:pt idx="7">
                  <c:v>0.54779614206363625</c:v>
                </c:pt>
                <c:pt idx="8">
                  <c:v>-0.29470549853213879</c:v>
                </c:pt>
                <c:pt idx="9">
                  <c:v>1.1193346813402616</c:v>
                </c:pt>
                <c:pt idx="10">
                  <c:v>2.4976985804327667E-2</c:v>
                </c:pt>
                <c:pt idx="11">
                  <c:v>-2.2571788236183119</c:v>
                </c:pt>
                <c:pt idx="12">
                  <c:v>0.64559669293456878</c:v>
                </c:pt>
                <c:pt idx="13">
                  <c:v>0.47477673978493629</c:v>
                </c:pt>
                <c:pt idx="14">
                  <c:v>4.0519302259681188E-3</c:v>
                </c:pt>
                <c:pt idx="15">
                  <c:v>0.9433610823013634</c:v>
                </c:pt>
                <c:pt idx="16">
                  <c:v>-0.15536862843845359</c:v>
                </c:pt>
                <c:pt idx="17">
                  <c:v>-1.6296256793771011</c:v>
                </c:pt>
                <c:pt idx="18">
                  <c:v>-0.11952329102711255</c:v>
                </c:pt>
                <c:pt idx="19">
                  <c:v>0.90553217836413047</c:v>
                </c:pt>
                <c:pt idx="20">
                  <c:v>1.4485647852547749</c:v>
                </c:pt>
                <c:pt idx="21">
                  <c:v>0.48909217077062855</c:v>
                </c:pt>
                <c:pt idx="22">
                  <c:v>1.7461619956902619</c:v>
                </c:pt>
                <c:pt idx="23">
                  <c:v>-0.6059439603577198</c:v>
                </c:pt>
                <c:pt idx="24">
                  <c:v>-1.7569629102755477</c:v>
                </c:pt>
                <c:pt idx="25">
                  <c:v>-0.83952678679214976</c:v>
                </c:pt>
                <c:pt idx="26">
                  <c:v>5.8818939502553198E-3</c:v>
                </c:pt>
                <c:pt idx="27">
                  <c:v>-1.0864554317680462</c:v>
                </c:pt>
                <c:pt idx="28">
                  <c:v>0.68039050738037266</c:v>
                </c:pt>
                <c:pt idx="29">
                  <c:v>0.58655441701955613</c:v>
                </c:pt>
                <c:pt idx="30">
                  <c:v>5.427441323433628E-2</c:v>
                </c:pt>
                <c:pt idx="31">
                  <c:v>0.10388833319358505</c:v>
                </c:pt>
                <c:pt idx="32">
                  <c:v>1.0186854001965282</c:v>
                </c:pt>
                <c:pt idx="33">
                  <c:v>0.80151733565751904</c:v>
                </c:pt>
                <c:pt idx="34">
                  <c:v>-0.33151640945507316</c:v>
                </c:pt>
                <c:pt idx="35">
                  <c:v>-0.19894075240446382</c:v>
                </c:pt>
                <c:pt idx="36">
                  <c:v>-1.2097761168847577E-2</c:v>
                </c:pt>
                <c:pt idx="37">
                  <c:v>2.0174007799614539</c:v>
                </c:pt>
                <c:pt idx="38">
                  <c:v>0.38649752864667314</c:v>
                </c:pt>
                <c:pt idx="39">
                  <c:v>0.60951253597223243</c:v>
                </c:pt>
              </c:numCache>
            </c:numRef>
          </c:xVal>
          <c:yVal>
            <c:numRef>
              <c:f>Sheet1!$EN$2:$EN$41</c:f>
              <c:numCache>
                <c:formatCode>0.000000</c:formatCode>
                <c:ptCount val="40"/>
                <c:pt idx="0">
                  <c:v>-5.6398122958158846E-2</c:v>
                </c:pt>
                <c:pt idx="1">
                  <c:v>-0.56118332757752654</c:v>
                </c:pt>
                <c:pt idx="2">
                  <c:v>-9.4758288747697358E-2</c:v>
                </c:pt>
                <c:pt idx="3">
                  <c:v>0.26728074654854317</c:v>
                </c:pt>
                <c:pt idx="4">
                  <c:v>0.65695238550103652</c:v>
                </c:pt>
                <c:pt idx="5">
                  <c:v>-0.29115592232530768</c:v>
                </c:pt>
                <c:pt idx="6">
                  <c:v>-0.22062829864924191</c:v>
                </c:pt>
                <c:pt idx="7">
                  <c:v>-0.15649948028335958</c:v>
                </c:pt>
                <c:pt idx="8">
                  <c:v>-0.80110474091760098</c:v>
                </c:pt>
                <c:pt idx="9">
                  <c:v>0.12412304003964068</c:v>
                </c:pt>
                <c:pt idx="10">
                  <c:v>-0.50996436776585408</c:v>
                </c:pt>
                <c:pt idx="11">
                  <c:v>-0.58694530188772898</c:v>
                </c:pt>
                <c:pt idx="12">
                  <c:v>-0.14513111895235534</c:v>
                </c:pt>
                <c:pt idx="13">
                  <c:v>-0.49664511726072696</c:v>
                </c:pt>
                <c:pt idx="14">
                  <c:v>-8.2054572332862619E-2</c:v>
                </c:pt>
                <c:pt idx="15">
                  <c:v>-0.24510205841724977</c:v>
                </c:pt>
                <c:pt idx="16">
                  <c:v>0.12896835426631365</c:v>
                </c:pt>
                <c:pt idx="17">
                  <c:v>-0.58630661037484355</c:v>
                </c:pt>
                <c:pt idx="18">
                  <c:v>0.99098872267952476</c:v>
                </c:pt>
                <c:pt idx="19">
                  <c:v>0.48501270490427617</c:v>
                </c:pt>
                <c:pt idx="20">
                  <c:v>0.44005563680539056</c:v>
                </c:pt>
                <c:pt idx="21">
                  <c:v>-0.144837158444721</c:v>
                </c:pt>
                <c:pt idx="22">
                  <c:v>-2.0704370721845371E-2</c:v>
                </c:pt>
                <c:pt idx="23">
                  <c:v>-0.86737303747714534</c:v>
                </c:pt>
                <c:pt idx="24">
                  <c:v>0.21481956946753333</c:v>
                </c:pt>
                <c:pt idx="25">
                  <c:v>-0.19824810647371929</c:v>
                </c:pt>
                <c:pt idx="26">
                  <c:v>-0.60320127897814724</c:v>
                </c:pt>
                <c:pt idx="27">
                  <c:v>-0.57972145861520263</c:v>
                </c:pt>
                <c:pt idx="28">
                  <c:v>-0.49253961303698829</c:v>
                </c:pt>
                <c:pt idx="29">
                  <c:v>0.2942843687485972</c:v>
                </c:pt>
                <c:pt idx="30">
                  <c:v>8.8085265176271493E-2</c:v>
                </c:pt>
                <c:pt idx="31">
                  <c:v>0.35461810108119396</c:v>
                </c:pt>
                <c:pt idx="32">
                  <c:v>3.3266796343076256E-2</c:v>
                </c:pt>
                <c:pt idx="33">
                  <c:v>2.9757642078160257E-2</c:v>
                </c:pt>
                <c:pt idx="34">
                  <c:v>0.48561354143744362</c:v>
                </c:pt>
                <c:pt idx="35">
                  <c:v>0.26062321121311161</c:v>
                </c:pt>
                <c:pt idx="36">
                  <c:v>0.48256172837341088</c:v>
                </c:pt>
                <c:pt idx="37">
                  <c:v>-4.3564603984497484E-2</c:v>
                </c:pt>
                <c:pt idx="38">
                  <c:v>0.63423289210800027</c:v>
                </c:pt>
                <c:pt idx="39">
                  <c:v>-0.36780323909584345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ECA-46EA-BDFA-F7F0FD8D9FFB}"/>
            </c:ext>
          </c:extLst>
        </c:ser>
        <c:ser>
          <c:idx val="6"/>
          <c:order val="6"/>
          <c:tx>
            <c:v>F8</c:v>
          </c:tx>
          <c:spPr>
            <a:ln w="19050">
              <a:noFill/>
            </a:ln>
          </c:spPr>
          <c:xVal>
            <c:numRef>
              <c:f>Sheet1!$FG$2:$FG$41</c:f>
              <c:numCache>
                <c:formatCode>0.00000</c:formatCode>
                <c:ptCount val="40"/>
                <c:pt idx="0">
                  <c:v>-2.2571788236183119</c:v>
                </c:pt>
                <c:pt idx="1">
                  <c:v>0.54979797889110649</c:v>
                </c:pt>
                <c:pt idx="2">
                  <c:v>1.8939150310756041</c:v>
                </c:pt>
                <c:pt idx="3">
                  <c:v>0.8658689078151367</c:v>
                </c:pt>
                <c:pt idx="4">
                  <c:v>6.3630857983299774E-2</c:v>
                </c:pt>
                <c:pt idx="5">
                  <c:v>-1.6296256793771011</c:v>
                </c:pt>
                <c:pt idx="6">
                  <c:v>-1.2203252562854447</c:v>
                </c:pt>
                <c:pt idx="7">
                  <c:v>-0.33689356254479552</c:v>
                </c:pt>
                <c:pt idx="8">
                  <c:v>0.31315130855943868</c:v>
                </c:pt>
                <c:pt idx="9">
                  <c:v>1.0186854001965282</c:v>
                </c:pt>
                <c:pt idx="10">
                  <c:v>-1.5531704915329725</c:v>
                </c:pt>
                <c:pt idx="11">
                  <c:v>-0.28788135798925818</c:v>
                </c:pt>
                <c:pt idx="12">
                  <c:v>-0.33151640945507316</c:v>
                </c:pt>
                <c:pt idx="13">
                  <c:v>5.7484457509883187E-2</c:v>
                </c:pt>
                <c:pt idx="14">
                  <c:v>0.92267359866428345</c:v>
                </c:pt>
                <c:pt idx="15">
                  <c:v>-1.3794038185756177</c:v>
                </c:pt>
                <c:pt idx="16">
                  <c:v>0.60951253597223243</c:v>
                </c:pt>
                <c:pt idx="17">
                  <c:v>1.2519318842006568</c:v>
                </c:pt>
                <c:pt idx="18">
                  <c:v>0.47979860163033733</c:v>
                </c:pt>
                <c:pt idx="19">
                  <c:v>0.90553217836413047</c:v>
                </c:pt>
                <c:pt idx="20">
                  <c:v>-4.2448826303999147E-2</c:v>
                </c:pt>
                <c:pt idx="21">
                  <c:v>1.4485647852547749</c:v>
                </c:pt>
                <c:pt idx="22">
                  <c:v>-2.0576078255564711</c:v>
                </c:pt>
                <c:pt idx="23">
                  <c:v>0.41647877292681079</c:v>
                </c:pt>
                <c:pt idx="24">
                  <c:v>0.80151733565751904</c:v>
                </c:pt>
                <c:pt idx="25">
                  <c:v>-2.5027872371871138E-2</c:v>
                </c:pt>
                <c:pt idx="26">
                  <c:v>-0.92898824635776978</c:v>
                </c:pt>
                <c:pt idx="27">
                  <c:v>-0.81267868422385547</c:v>
                </c:pt>
                <c:pt idx="28">
                  <c:v>-2.1945923563262575</c:v>
                </c:pt>
                <c:pt idx="29">
                  <c:v>1.1193346813402616</c:v>
                </c:pt>
                <c:pt idx="30">
                  <c:v>5.427441323433628E-2</c:v>
                </c:pt>
                <c:pt idx="31">
                  <c:v>-0.59064082974713927</c:v>
                </c:pt>
                <c:pt idx="32">
                  <c:v>0.54779614206363625</c:v>
                </c:pt>
                <c:pt idx="33">
                  <c:v>0.6168405367295926</c:v>
                </c:pt>
                <c:pt idx="34">
                  <c:v>-0.82691964288274822</c:v>
                </c:pt>
                <c:pt idx="35">
                  <c:v>-0.18920138752617713</c:v>
                </c:pt>
                <c:pt idx="36">
                  <c:v>2.0174007799614539</c:v>
                </c:pt>
                <c:pt idx="37">
                  <c:v>0.38649752864667314</c:v>
                </c:pt>
                <c:pt idx="38">
                  <c:v>-1.7569629102755477</c:v>
                </c:pt>
                <c:pt idx="39">
                  <c:v>-1.3362101794129195</c:v>
                </c:pt>
              </c:numCache>
            </c:numRef>
          </c:xVal>
          <c:yVal>
            <c:numRef>
              <c:f>Sheet1!$FH$2:$FH$41</c:f>
              <c:numCache>
                <c:formatCode>0.000000</c:formatCode>
                <c:ptCount val="40"/>
                <c:pt idx="0">
                  <c:v>-0.21148714303808319</c:v>
                </c:pt>
                <c:pt idx="1">
                  <c:v>0.11866992058008996</c:v>
                </c:pt>
                <c:pt idx="2">
                  <c:v>0.52514528761634272</c:v>
                </c:pt>
                <c:pt idx="3">
                  <c:v>6.465139999599373E-2</c:v>
                </c:pt>
                <c:pt idx="4">
                  <c:v>0.2201480784968281</c:v>
                </c:pt>
                <c:pt idx="5">
                  <c:v>-0.33113881298851083</c:v>
                </c:pt>
                <c:pt idx="6">
                  <c:v>0.81675520300061033</c:v>
                </c:pt>
                <c:pt idx="7">
                  <c:v>0.11478394063332784</c:v>
                </c:pt>
                <c:pt idx="8">
                  <c:v>0.1383976126611052</c:v>
                </c:pt>
                <c:pt idx="9">
                  <c:v>0.59863598512167837</c:v>
                </c:pt>
                <c:pt idx="10">
                  <c:v>-1.2204516494421438E-2</c:v>
                </c:pt>
                <c:pt idx="11">
                  <c:v>0.85045019683797729</c:v>
                </c:pt>
                <c:pt idx="12">
                  <c:v>0.12239956717154529</c:v>
                </c:pt>
                <c:pt idx="13">
                  <c:v>-7.299950421706361E-2</c:v>
                </c:pt>
                <c:pt idx="14">
                  <c:v>-0.3163442765453095</c:v>
                </c:pt>
                <c:pt idx="15">
                  <c:v>-0.40459538897555658</c:v>
                </c:pt>
                <c:pt idx="16">
                  <c:v>-0.12302357515066058</c:v>
                </c:pt>
                <c:pt idx="17">
                  <c:v>0.29796316470046963</c:v>
                </c:pt>
                <c:pt idx="18">
                  <c:v>6.8732039383691719E-3</c:v>
                </c:pt>
                <c:pt idx="19">
                  <c:v>0.37537952560791382</c:v>
                </c:pt>
                <c:pt idx="20">
                  <c:v>-0.17410554689366095</c:v>
                </c:pt>
                <c:pt idx="21">
                  <c:v>0.70492932965733657</c:v>
                </c:pt>
                <c:pt idx="22">
                  <c:v>-0.34017296879767578</c:v>
                </c:pt>
                <c:pt idx="23">
                  <c:v>-0.23497637434517771</c:v>
                </c:pt>
                <c:pt idx="24">
                  <c:v>4.4261914771127467E-2</c:v>
                </c:pt>
                <c:pt idx="25">
                  <c:v>-3.9784640530753902E-2</c:v>
                </c:pt>
                <c:pt idx="26">
                  <c:v>0.2328021549871056</c:v>
                </c:pt>
                <c:pt idx="27">
                  <c:v>-3.2935205059276412E-2</c:v>
                </c:pt>
                <c:pt idx="28">
                  <c:v>-0.48849528973394724</c:v>
                </c:pt>
                <c:pt idx="29">
                  <c:v>0.39461782823983849</c:v>
                </c:pt>
                <c:pt idx="30">
                  <c:v>-0.15215264894322819</c:v>
                </c:pt>
                <c:pt idx="31">
                  <c:v>-0.31093371534194392</c:v>
                </c:pt>
                <c:pt idx="32">
                  <c:v>0.1141762217702386</c:v>
                </c:pt>
                <c:pt idx="33">
                  <c:v>0.22211299492001554</c:v>
                </c:pt>
                <c:pt idx="34">
                  <c:v>0.47631627160496492</c:v>
                </c:pt>
                <c:pt idx="35">
                  <c:v>-0.31954110138867425</c:v>
                </c:pt>
                <c:pt idx="36">
                  <c:v>0.24953435565768101</c:v>
                </c:pt>
                <c:pt idx="37">
                  <c:v>0.57713221903484935</c:v>
                </c:pt>
                <c:pt idx="38">
                  <c:v>-0.147424721678141</c:v>
                </c:pt>
                <c:pt idx="39">
                  <c:v>-0.3032184700441396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ECA-46EA-BDFA-F7F0FD8D9FFB}"/>
            </c:ext>
          </c:extLst>
        </c:ser>
        <c:ser>
          <c:idx val="7"/>
          <c:order val="7"/>
          <c:tx>
            <c:v>F9</c:v>
          </c:tx>
          <c:spPr>
            <a:ln w="19050">
              <a:noFill/>
            </a:ln>
          </c:spPr>
          <c:xVal>
            <c:numRef>
              <c:f>Sheet1!$FZ$2:$FZ$41</c:f>
              <c:numCache>
                <c:formatCode>0.00000</c:formatCode>
                <c:ptCount val="40"/>
                <c:pt idx="0">
                  <c:v>-7.29537812311217E-2</c:v>
                </c:pt>
                <c:pt idx="1">
                  <c:v>-0.24631143899959462</c:v>
                </c:pt>
                <c:pt idx="2">
                  <c:v>0.30047849040893232</c:v>
                </c:pt>
                <c:pt idx="3">
                  <c:v>-0.62168746624439264</c:v>
                </c:pt>
                <c:pt idx="4">
                  <c:v>0.90184526789163177</c:v>
                </c:pt>
                <c:pt idx="5">
                  <c:v>-0.75650991082495289</c:v>
                </c:pt>
                <c:pt idx="6">
                  <c:v>-3.5786565798712306</c:v>
                </c:pt>
                <c:pt idx="7">
                  <c:v>2.0157764396671021</c:v>
                </c:pt>
                <c:pt idx="8">
                  <c:v>9.207943139335481E-2</c:v>
                </c:pt>
                <c:pt idx="9">
                  <c:v>3.7943955164917331E-2</c:v>
                </c:pt>
                <c:pt idx="10">
                  <c:v>-1.6998952663101012</c:v>
                </c:pt>
                <c:pt idx="11">
                  <c:v>-0.49195389260859868</c:v>
                </c:pt>
                <c:pt idx="12">
                  <c:v>0.40012406718228638</c:v>
                </c:pt>
                <c:pt idx="13">
                  <c:v>0.49696234964249292</c:v>
                </c:pt>
                <c:pt idx="14">
                  <c:v>-0.89683681085773748</c:v>
                </c:pt>
                <c:pt idx="15">
                  <c:v>1.1324403291486347</c:v>
                </c:pt>
                <c:pt idx="16">
                  <c:v>-2.5124891833425531</c:v>
                </c:pt>
                <c:pt idx="17">
                  <c:v>-1.7057725350678617E-2</c:v>
                </c:pt>
                <c:pt idx="18">
                  <c:v>3.7943955164917331E-2</c:v>
                </c:pt>
                <c:pt idx="19">
                  <c:v>0.90184526789163177</c:v>
                </c:pt>
                <c:pt idx="20">
                  <c:v>0.40012406718228638</c:v>
                </c:pt>
                <c:pt idx="21">
                  <c:v>1.8587842405229733</c:v>
                </c:pt>
                <c:pt idx="22">
                  <c:v>0.19785798338032248</c:v>
                </c:pt>
                <c:pt idx="23">
                  <c:v>9.207943139335481E-2</c:v>
                </c:pt>
                <c:pt idx="24">
                  <c:v>-0.96920857227149315</c:v>
                </c:pt>
                <c:pt idx="25">
                  <c:v>-0.1297737805912301</c:v>
                </c:pt>
                <c:pt idx="26">
                  <c:v>0.544377331657247</c:v>
                </c:pt>
                <c:pt idx="27">
                  <c:v>1.1867742256314144</c:v>
                </c:pt>
                <c:pt idx="28">
                  <c:v>0.14537556402211499</c:v>
                </c:pt>
                <c:pt idx="29">
                  <c:v>-0.1297737805912301</c:v>
                </c:pt>
                <c:pt idx="30">
                  <c:v>-0.89683681085773748</c:v>
                </c:pt>
                <c:pt idx="31">
                  <c:v>1.8587842405229733</c:v>
                </c:pt>
                <c:pt idx="32">
                  <c:v>0.45372238711688923</c:v>
                </c:pt>
                <c:pt idx="33">
                  <c:v>-1.6998952663101012</c:v>
                </c:pt>
                <c:pt idx="34">
                  <c:v>9.207943139335481E-2</c:v>
                </c:pt>
                <c:pt idx="35">
                  <c:v>-2.3997731281020016</c:v>
                </c:pt>
                <c:pt idx="36">
                  <c:v>1.3020095420293545</c:v>
                </c:pt>
                <c:pt idx="37">
                  <c:v>-0.1297737805912301</c:v>
                </c:pt>
                <c:pt idx="38">
                  <c:v>0.14537556402211499</c:v>
                </c:pt>
                <c:pt idx="39">
                  <c:v>-0.62168746624439264</c:v>
                </c:pt>
              </c:numCache>
            </c:numRef>
          </c:xVal>
          <c:yVal>
            <c:numRef>
              <c:f>Sheet1!$GA$2:$GA$41</c:f>
              <c:numCache>
                <c:formatCode>0.000000</c:formatCode>
                <c:ptCount val="40"/>
                <c:pt idx="0">
                  <c:v>0.45191014659976758</c:v>
                </c:pt>
                <c:pt idx="1">
                  <c:v>-3.6003376204813177E-2</c:v>
                </c:pt>
                <c:pt idx="2">
                  <c:v>-0.12601544672543244</c:v>
                </c:pt>
                <c:pt idx="3">
                  <c:v>-0.40607618917512311</c:v>
                </c:pt>
                <c:pt idx="4">
                  <c:v>0.13331997382000962</c:v>
                </c:pt>
                <c:pt idx="5">
                  <c:v>0.42326495006004888</c:v>
                </c:pt>
                <c:pt idx="6">
                  <c:v>0.2426756052655098</c:v>
                </c:pt>
                <c:pt idx="7">
                  <c:v>-1.9286461796698184E-2</c:v>
                </c:pt>
                <c:pt idx="8">
                  <c:v>0.3339898271168491</c:v>
                </c:pt>
                <c:pt idx="9">
                  <c:v>-0.14135221426039613</c:v>
                </c:pt>
                <c:pt idx="10">
                  <c:v>-0.10208224162882748</c:v>
                </c:pt>
                <c:pt idx="11">
                  <c:v>0.37925846944542158</c:v>
                </c:pt>
                <c:pt idx="12">
                  <c:v>0.36745225958609928</c:v>
                </c:pt>
                <c:pt idx="13">
                  <c:v>-0.24508967885021588</c:v>
                </c:pt>
                <c:pt idx="14">
                  <c:v>0.11415924680523025</c:v>
                </c:pt>
                <c:pt idx="15">
                  <c:v>0.1414880383600631</c:v>
                </c:pt>
                <c:pt idx="16">
                  <c:v>-0.29077188755361705</c:v>
                </c:pt>
                <c:pt idx="17">
                  <c:v>0.32439880337773863</c:v>
                </c:pt>
                <c:pt idx="18">
                  <c:v>4.9616111513322417E-2</c:v>
                </c:pt>
                <c:pt idx="19">
                  <c:v>0.24371318142124992</c:v>
                </c:pt>
                <c:pt idx="20">
                  <c:v>0.13576730723179556</c:v>
                </c:pt>
                <c:pt idx="21">
                  <c:v>6.4754163279273941E-2</c:v>
                </c:pt>
                <c:pt idx="22">
                  <c:v>-0.11713186206031988</c:v>
                </c:pt>
                <c:pt idx="23">
                  <c:v>0.28471609218156485</c:v>
                </c:pt>
                <c:pt idx="24">
                  <c:v>-0.49005592707452927</c:v>
                </c:pt>
                <c:pt idx="25">
                  <c:v>0.20363213685586756</c:v>
                </c:pt>
                <c:pt idx="26">
                  <c:v>-0.12673007314167464</c:v>
                </c:pt>
                <c:pt idx="27">
                  <c:v>0.23301040431846082</c:v>
                </c:pt>
                <c:pt idx="28">
                  <c:v>0.19559233553463681</c:v>
                </c:pt>
                <c:pt idx="29">
                  <c:v>0.25263871926652137</c:v>
                </c:pt>
                <c:pt idx="30">
                  <c:v>-6.4240159590805201E-2</c:v>
                </c:pt>
                <c:pt idx="31">
                  <c:v>1.4126252170756968E-2</c:v>
                </c:pt>
                <c:pt idx="32">
                  <c:v>-3.3586966633891296E-2</c:v>
                </c:pt>
                <c:pt idx="33">
                  <c:v>-9.9937164147829022E-2</c:v>
                </c:pt>
                <c:pt idx="34">
                  <c:v>-0.27927723555940753</c:v>
                </c:pt>
                <c:pt idx="35">
                  <c:v>-0.40122553808468919</c:v>
                </c:pt>
                <c:pt idx="36">
                  <c:v>0.3303006076014583</c:v>
                </c:pt>
                <c:pt idx="37">
                  <c:v>0.43791047923296433</c:v>
                </c:pt>
                <c:pt idx="38">
                  <c:v>0.46347280382372363</c:v>
                </c:pt>
                <c:pt idx="39">
                  <c:v>-1.9142687252715013E-3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ECA-46EA-BDFA-F7F0FD8D9FFB}"/>
            </c:ext>
          </c:extLst>
        </c:ser>
        <c:ser>
          <c:idx val="8"/>
          <c:order val="8"/>
          <c:tx>
            <c:v>F10</c:v>
          </c:tx>
          <c:spPr>
            <a:ln w="19050">
              <a:noFill/>
            </a:ln>
          </c:spPr>
          <c:xVal>
            <c:numRef>
              <c:f>Sheet1!$GS$2:$GS$41</c:f>
              <c:numCache>
                <c:formatCode>0.00000</c:formatCode>
                <c:ptCount val="40"/>
                <c:pt idx="0">
                  <c:v>0.15852631555357027</c:v>
                </c:pt>
                <c:pt idx="1">
                  <c:v>-1.3362101794129195</c:v>
                </c:pt>
                <c:pt idx="2">
                  <c:v>0.10388833319358505</c:v>
                </c:pt>
                <c:pt idx="3">
                  <c:v>-0.29470549853213879</c:v>
                </c:pt>
                <c:pt idx="4">
                  <c:v>1.690225976364115</c:v>
                </c:pt>
                <c:pt idx="5">
                  <c:v>1.3908702519535281</c:v>
                </c:pt>
                <c:pt idx="6">
                  <c:v>0.53020988987543305</c:v>
                </c:pt>
                <c:pt idx="7">
                  <c:v>0.45989266832535813</c:v>
                </c:pt>
                <c:pt idx="8">
                  <c:v>0.9433610823013634</c:v>
                </c:pt>
                <c:pt idx="9">
                  <c:v>0.85057154658330236</c:v>
                </c:pt>
                <c:pt idx="10">
                  <c:v>-0.34031433640731373</c:v>
                </c:pt>
                <c:pt idx="11">
                  <c:v>1.0186854001965282</c:v>
                </c:pt>
                <c:pt idx="12">
                  <c:v>-2.0576078255564711</c:v>
                </c:pt>
                <c:pt idx="13">
                  <c:v>-0.41628595361034409</c:v>
                </c:pt>
                <c:pt idx="14">
                  <c:v>-0.84965995928780591</c:v>
                </c:pt>
                <c:pt idx="15">
                  <c:v>0.60114099092102979</c:v>
                </c:pt>
                <c:pt idx="16">
                  <c:v>-0.28926794180312454</c:v>
                </c:pt>
                <c:pt idx="17">
                  <c:v>5.7484457509883187E-2</c:v>
                </c:pt>
                <c:pt idx="18">
                  <c:v>-1.0391548051960595</c:v>
                </c:pt>
                <c:pt idx="19">
                  <c:v>0.90553217836413047</c:v>
                </c:pt>
                <c:pt idx="20">
                  <c:v>0.38649752864667314</c:v>
                </c:pt>
                <c:pt idx="21">
                  <c:v>-0.13498735982564433</c:v>
                </c:pt>
                <c:pt idx="22">
                  <c:v>0.44796960247270468</c:v>
                </c:pt>
                <c:pt idx="23">
                  <c:v>0.30363556284869364</c:v>
                </c:pt>
                <c:pt idx="24">
                  <c:v>-1.2203252562854447</c:v>
                </c:pt>
                <c:pt idx="25">
                  <c:v>-1.9806629764920609</c:v>
                </c:pt>
                <c:pt idx="26">
                  <c:v>0.64559669293456878</c:v>
                </c:pt>
                <c:pt idx="27">
                  <c:v>-1.3794038185756177</c:v>
                </c:pt>
                <c:pt idx="28">
                  <c:v>-1.1240379818008914</c:v>
                </c:pt>
                <c:pt idx="29">
                  <c:v>-0.37919726007430171</c:v>
                </c:pt>
                <c:pt idx="30">
                  <c:v>-1.6296256793771011</c:v>
                </c:pt>
                <c:pt idx="31">
                  <c:v>0.36279796403779041</c:v>
                </c:pt>
                <c:pt idx="32">
                  <c:v>-1.24780967664861</c:v>
                </c:pt>
                <c:pt idx="33">
                  <c:v>-0.15536862843845359</c:v>
                </c:pt>
                <c:pt idx="34">
                  <c:v>0.48909217077062855</c:v>
                </c:pt>
                <c:pt idx="35">
                  <c:v>0.22982339095090581</c:v>
                </c:pt>
                <c:pt idx="36">
                  <c:v>-1.2097761168847577E-2</c:v>
                </c:pt>
                <c:pt idx="37">
                  <c:v>-0.53184545646227033</c:v>
                </c:pt>
                <c:pt idx="38">
                  <c:v>0.48400866101457757</c:v>
                </c:pt>
                <c:pt idx="39">
                  <c:v>-0.65361993529885654</c:v>
                </c:pt>
              </c:numCache>
            </c:numRef>
          </c:xVal>
          <c:yVal>
            <c:numRef>
              <c:f>Sheet1!$GT$2:$GT$41</c:f>
              <c:numCache>
                <c:formatCode>0.000000</c:formatCode>
                <c:ptCount val="40"/>
                <c:pt idx="0">
                  <c:v>0.13523785024521776</c:v>
                </c:pt>
                <c:pt idx="1">
                  <c:v>-0.26330775044196314</c:v>
                </c:pt>
                <c:pt idx="2">
                  <c:v>0.23458277551147513</c:v>
                </c:pt>
                <c:pt idx="3">
                  <c:v>-0.27330364998374856</c:v>
                </c:pt>
                <c:pt idx="4">
                  <c:v>0.39520535615524371</c:v>
                </c:pt>
                <c:pt idx="5">
                  <c:v>-0.12201023953523002</c:v>
                </c:pt>
                <c:pt idx="6">
                  <c:v>4.7525468330185276E-2</c:v>
                </c:pt>
                <c:pt idx="7">
                  <c:v>-0.21216564800201354</c:v>
                </c:pt>
                <c:pt idx="8">
                  <c:v>-0.19783833623181554</c:v>
                </c:pt>
                <c:pt idx="9">
                  <c:v>0.51995097077174812</c:v>
                </c:pt>
                <c:pt idx="10">
                  <c:v>-0.22740390822390719</c:v>
                </c:pt>
                <c:pt idx="11">
                  <c:v>0.39078473777349115</c:v>
                </c:pt>
                <c:pt idx="12">
                  <c:v>5.6569110116155754E-3</c:v>
                </c:pt>
                <c:pt idx="13">
                  <c:v>-0.27770433132631972</c:v>
                </c:pt>
                <c:pt idx="14">
                  <c:v>0.33352895966589069</c:v>
                </c:pt>
                <c:pt idx="15">
                  <c:v>-0.10801751723799087</c:v>
                </c:pt>
                <c:pt idx="16">
                  <c:v>0.30167260829262793</c:v>
                </c:pt>
                <c:pt idx="17">
                  <c:v>0.3223706293726511</c:v>
                </c:pt>
                <c:pt idx="18">
                  <c:v>0.23242331479825032</c:v>
                </c:pt>
                <c:pt idx="19">
                  <c:v>0.66929955078101855</c:v>
                </c:pt>
                <c:pt idx="20">
                  <c:v>0.73752139451902377</c:v>
                </c:pt>
                <c:pt idx="21">
                  <c:v>1.1055763336197819</c:v>
                </c:pt>
                <c:pt idx="22">
                  <c:v>-7.8749028683082686E-2</c:v>
                </c:pt>
                <c:pt idx="23">
                  <c:v>0.39272152921566472</c:v>
                </c:pt>
                <c:pt idx="24">
                  <c:v>0.57235437651395882</c:v>
                </c:pt>
                <c:pt idx="25">
                  <c:v>-0.56227632679898709</c:v>
                </c:pt>
                <c:pt idx="26">
                  <c:v>0.1420894000436376</c:v>
                </c:pt>
                <c:pt idx="27">
                  <c:v>-0.24412163465823686</c:v>
                </c:pt>
                <c:pt idx="28">
                  <c:v>-0.62124827703328689</c:v>
                </c:pt>
                <c:pt idx="29">
                  <c:v>-9.0926985645845212E-2</c:v>
                </c:pt>
                <c:pt idx="30">
                  <c:v>3.0990167988573701E-2</c:v>
                </c:pt>
                <c:pt idx="31">
                  <c:v>-0.18988384250874119</c:v>
                </c:pt>
                <c:pt idx="32">
                  <c:v>0.40950546742109561</c:v>
                </c:pt>
                <c:pt idx="33">
                  <c:v>-0.12182259235242456</c:v>
                </c:pt>
                <c:pt idx="34">
                  <c:v>5.1194961223409149E-2</c:v>
                </c:pt>
                <c:pt idx="35">
                  <c:v>-6.4834669437224435E-2</c:v>
                </c:pt>
                <c:pt idx="36">
                  <c:v>0.4799906526740414</c:v>
                </c:pt>
                <c:pt idx="37">
                  <c:v>-0.20566821435651927</c:v>
                </c:pt>
                <c:pt idx="38">
                  <c:v>2.869576138225953E-2</c:v>
                </c:pt>
                <c:pt idx="39">
                  <c:v>-3.2285070353965051E-2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ECA-46EA-BDFA-F7F0FD8D9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082960"/>
        <c:axId val="-942080240"/>
      </c:scatterChart>
      <c:valAx>
        <c:axId val="-942082960"/>
        <c:scaling>
          <c:orientation val="minMax"/>
        </c:scaling>
        <c:delete val="0"/>
        <c:axPos val="b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942080240"/>
        <c:crosses val="autoZero"/>
        <c:crossBetween val="midCat"/>
      </c:valAx>
      <c:valAx>
        <c:axId val="-942080240"/>
        <c:scaling>
          <c:orientation val="minMax"/>
        </c:scaling>
        <c:delete val="0"/>
        <c:axPos val="l"/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20829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9664698162729658E-2"/>
                  <c:y val="-0.2366079760863225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Sheet1!$DC$2:$DC$41</c:f>
              <c:numCache>
                <c:formatCode>0.00000</c:formatCode>
                <c:ptCount val="40"/>
                <c:pt idx="0">
                  <c:v>-1.2203252562854447</c:v>
                </c:pt>
                <c:pt idx="1">
                  <c:v>0.60114099092102979</c:v>
                </c:pt>
                <c:pt idx="2">
                  <c:v>-4.2448826303999147E-2</c:v>
                </c:pt>
                <c:pt idx="3">
                  <c:v>-0.19894075240446382</c:v>
                </c:pt>
                <c:pt idx="4">
                  <c:v>0.69493353589059836</c:v>
                </c:pt>
                <c:pt idx="5">
                  <c:v>0.85057154658330236</c:v>
                </c:pt>
                <c:pt idx="6">
                  <c:v>-0.39937662185898654</c:v>
                </c:pt>
                <c:pt idx="7">
                  <c:v>0.48909217077062855</c:v>
                </c:pt>
                <c:pt idx="8">
                  <c:v>-0.45618079736846956</c:v>
                </c:pt>
                <c:pt idx="9">
                  <c:v>5.427441323433628E-2</c:v>
                </c:pt>
                <c:pt idx="10">
                  <c:v>-1.0990517593584785</c:v>
                </c:pt>
                <c:pt idx="11">
                  <c:v>-1.3536392179217185</c:v>
                </c:pt>
                <c:pt idx="12">
                  <c:v>0.74817362561585732</c:v>
                </c:pt>
                <c:pt idx="13">
                  <c:v>2.5896929095493761</c:v>
                </c:pt>
                <c:pt idx="14">
                  <c:v>-0.59064082974713927</c:v>
                </c:pt>
                <c:pt idx="15">
                  <c:v>-0.53184545646227033</c:v>
                </c:pt>
                <c:pt idx="16">
                  <c:v>0.47979860163033733</c:v>
                </c:pt>
                <c:pt idx="17">
                  <c:v>-0.28788135798925818</c:v>
                </c:pt>
                <c:pt idx="18">
                  <c:v>-1.1240379818008914</c:v>
                </c:pt>
                <c:pt idx="19">
                  <c:v>0.3605209425882005</c:v>
                </c:pt>
                <c:pt idx="20">
                  <c:v>0.30758608811119637</c:v>
                </c:pt>
                <c:pt idx="21">
                  <c:v>1.3908702519535281</c:v>
                </c:pt>
                <c:pt idx="22">
                  <c:v>1.5758396831714319</c:v>
                </c:pt>
                <c:pt idx="23">
                  <c:v>-1.6296256793771011</c:v>
                </c:pt>
                <c:pt idx="24">
                  <c:v>-0.83952678679214976</c:v>
                </c:pt>
                <c:pt idx="25">
                  <c:v>0.54979797889110649</c:v>
                </c:pt>
                <c:pt idx="26">
                  <c:v>-1.3101301724732752</c:v>
                </c:pt>
                <c:pt idx="27">
                  <c:v>-0.41628595361034409</c:v>
                </c:pt>
                <c:pt idx="28">
                  <c:v>0.36105760655607949</c:v>
                </c:pt>
                <c:pt idx="29">
                  <c:v>-0.4103521338835171</c:v>
                </c:pt>
                <c:pt idx="30">
                  <c:v>0.8658689078151367</c:v>
                </c:pt>
                <c:pt idx="31">
                  <c:v>-0.81267868422385547</c:v>
                </c:pt>
                <c:pt idx="32">
                  <c:v>0.78173924464945044</c:v>
                </c:pt>
                <c:pt idx="33">
                  <c:v>0.48400866101457757</c:v>
                </c:pt>
                <c:pt idx="34">
                  <c:v>0.20770646016703859</c:v>
                </c:pt>
                <c:pt idx="35">
                  <c:v>2.5299348394051591</c:v>
                </c:pt>
                <c:pt idx="36">
                  <c:v>-0.6059439603577198</c:v>
                </c:pt>
                <c:pt idx="37">
                  <c:v>0.30363556284869364</c:v>
                </c:pt>
                <c:pt idx="38">
                  <c:v>0.47477673978493629</c:v>
                </c:pt>
                <c:pt idx="39">
                  <c:v>0.44213136595808233</c:v>
                </c:pt>
              </c:numCache>
            </c:numRef>
          </c:xVal>
          <c:yVal>
            <c:numRef>
              <c:f>Sheet1!$DD$2:$DD$41</c:f>
              <c:numCache>
                <c:formatCode>0.000000</c:formatCode>
                <c:ptCount val="40"/>
                <c:pt idx="0">
                  <c:v>5.2419456937589273E-2</c:v>
                </c:pt>
                <c:pt idx="1">
                  <c:v>5.593732737894646E-2</c:v>
                </c:pt>
                <c:pt idx="2">
                  <c:v>0.14927085781663668</c:v>
                </c:pt>
                <c:pt idx="3">
                  <c:v>3.3134545651779999E-3</c:v>
                </c:pt>
                <c:pt idx="4">
                  <c:v>5.593732737894646E-2</c:v>
                </c:pt>
                <c:pt idx="5">
                  <c:v>3.0841053543635213E-2</c:v>
                </c:pt>
                <c:pt idx="6">
                  <c:v>1.7197570093717526E-2</c:v>
                </c:pt>
                <c:pt idx="7">
                  <c:v>-2.7978096891007519E-2</c:v>
                </c:pt>
                <c:pt idx="8">
                  <c:v>-0.20190803110630856</c:v>
                </c:pt>
                <c:pt idx="9">
                  <c:v>4.4042787292641036E-2</c:v>
                </c:pt>
                <c:pt idx="10">
                  <c:v>-0.15892505167759899</c:v>
                </c:pt>
                <c:pt idx="11">
                  <c:v>-0.16679021925065982</c:v>
                </c:pt>
                <c:pt idx="12">
                  <c:v>9.3712129041833098E-2</c:v>
                </c:pt>
                <c:pt idx="13">
                  <c:v>1.1626670289623336E-2</c:v>
                </c:pt>
                <c:pt idx="14">
                  <c:v>-3.918844901390741E-3</c:v>
                </c:pt>
                <c:pt idx="15">
                  <c:v>-0.18694290009827683</c:v>
                </c:pt>
                <c:pt idx="16">
                  <c:v>3.9585548224612827E-2</c:v>
                </c:pt>
                <c:pt idx="17">
                  <c:v>8.5736002774227479E-2</c:v>
                </c:pt>
                <c:pt idx="18">
                  <c:v>-0.24705343071601177</c:v>
                </c:pt>
                <c:pt idx="19">
                  <c:v>1.5381223131012065E-2</c:v>
                </c:pt>
                <c:pt idx="20">
                  <c:v>5.593732737894646E-2</c:v>
                </c:pt>
                <c:pt idx="21">
                  <c:v>-0.11423063583088537</c:v>
                </c:pt>
                <c:pt idx="22">
                  <c:v>5.0092210610695652E-2</c:v>
                </c:pt>
                <c:pt idx="23">
                  <c:v>-0.14475943846010617</c:v>
                </c:pt>
                <c:pt idx="24">
                  <c:v>4.4042787292641036E-2</c:v>
                </c:pt>
                <c:pt idx="25">
                  <c:v>0.14927085781663668</c:v>
                </c:pt>
                <c:pt idx="26">
                  <c:v>1.1626670289623336E-2</c:v>
                </c:pt>
                <c:pt idx="27">
                  <c:v>-0.14475943846010617</c:v>
                </c:pt>
                <c:pt idx="28">
                  <c:v>-0.2257303280528046</c:v>
                </c:pt>
                <c:pt idx="29">
                  <c:v>-2.5484017892715188E-2</c:v>
                </c:pt>
                <c:pt idx="30">
                  <c:v>4.9371987391371851E-2</c:v>
                </c:pt>
                <c:pt idx="31">
                  <c:v>4.4042787292641036E-2</c:v>
                </c:pt>
                <c:pt idx="32">
                  <c:v>-0.13155005776597326</c:v>
                </c:pt>
                <c:pt idx="33">
                  <c:v>1.7197570093717526E-2</c:v>
                </c:pt>
                <c:pt idx="34">
                  <c:v>-0.13228442237551549</c:v>
                </c:pt>
                <c:pt idx="35">
                  <c:v>0.12153346966206446</c:v>
                </c:pt>
                <c:pt idx="36">
                  <c:v>-8.862561556692887E-2</c:v>
                </c:pt>
                <c:pt idx="37">
                  <c:v>0.13106751758838406</c:v>
                </c:pt>
                <c:pt idx="38">
                  <c:v>-0.15892505167759899</c:v>
                </c:pt>
                <c:pt idx="39">
                  <c:v>1.5582846484412613E-2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DE-438B-B6F9-90C46C075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082416"/>
        <c:axId val="-942085136"/>
      </c:scatterChart>
      <c:valAx>
        <c:axId val="-942082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942085136"/>
        <c:crosses val="autoZero"/>
        <c:crossBetween val="midCat"/>
      </c:valAx>
      <c:valAx>
        <c:axId val="-94208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208241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</a:t>
            </a:r>
          </a:p>
        </c:rich>
      </c:tx>
      <c:layout>
        <c:manualLayout>
          <c:xMode val="edge"/>
          <c:yMode val="edge"/>
          <c:x val="0.52647742561591571"/>
          <c:y val="0.36574074074074081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0732720909886266E-3"/>
                  <c:y val="-0.2793314377369495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Sheet1!$CT$2:$CT$91</c:f>
              <c:numCache>
                <c:formatCode>0.00000</c:formatCode>
                <c:ptCount val="90"/>
                <c:pt idx="0">
                  <c:v>6.3630857983299774E-2</c:v>
                </c:pt>
                <c:pt idx="1">
                  <c:v>-2.0576078255564711</c:v>
                </c:pt>
                <c:pt idx="2">
                  <c:v>0.60951253597223243</c:v>
                </c:pt>
                <c:pt idx="3">
                  <c:v>-0.30727956534940509</c:v>
                </c:pt>
                <c:pt idx="4">
                  <c:v>-1.0864554317680462</c:v>
                </c:pt>
                <c:pt idx="5">
                  <c:v>2.4976985804327667E-2</c:v>
                </c:pt>
                <c:pt idx="6">
                  <c:v>-1.7569629102755477</c:v>
                </c:pt>
                <c:pt idx="7">
                  <c:v>1.0186854001965282</c:v>
                </c:pt>
                <c:pt idx="8">
                  <c:v>-0.2035801442946033</c:v>
                </c:pt>
                <c:pt idx="9">
                  <c:v>0.44796960247270468</c:v>
                </c:pt>
                <c:pt idx="10">
                  <c:v>-0.65361993529885654</c:v>
                </c:pt>
                <c:pt idx="11">
                  <c:v>-0.56326342369319049</c:v>
                </c:pt>
                <c:pt idx="12">
                  <c:v>-1.5531704915329725</c:v>
                </c:pt>
                <c:pt idx="13">
                  <c:v>-1.5373610712129262</c:v>
                </c:pt>
                <c:pt idx="14">
                  <c:v>-2.2571788236183119</c:v>
                </c:pt>
                <c:pt idx="15">
                  <c:v>1.4485647852547749</c:v>
                </c:pt>
                <c:pt idx="16">
                  <c:v>0.80151733565751904</c:v>
                </c:pt>
                <c:pt idx="17">
                  <c:v>-1.3830750613560179</c:v>
                </c:pt>
                <c:pt idx="18">
                  <c:v>-0.11952329102711255</c:v>
                </c:pt>
                <c:pt idx="19">
                  <c:v>1.1193346813402616</c:v>
                </c:pt>
                <c:pt idx="20">
                  <c:v>2.0174007799614539</c:v>
                </c:pt>
                <c:pt idx="21">
                  <c:v>-0.33689356254479552</c:v>
                </c:pt>
                <c:pt idx="22">
                  <c:v>-2.1945923563262575</c:v>
                </c:pt>
                <c:pt idx="23">
                  <c:v>8.7324604558639538E-2</c:v>
                </c:pt>
                <c:pt idx="24">
                  <c:v>-0.37919726007430171</c:v>
                </c:pt>
                <c:pt idx="25">
                  <c:v>0.6168405367295926</c:v>
                </c:pt>
                <c:pt idx="26">
                  <c:v>0.36279796403779041</c:v>
                </c:pt>
                <c:pt idx="27">
                  <c:v>0.95895376234927343</c:v>
                </c:pt>
                <c:pt idx="28">
                  <c:v>-1.24780967664861</c:v>
                </c:pt>
                <c:pt idx="29">
                  <c:v>0.10388833319358505</c:v>
                </c:pt>
                <c:pt idx="30">
                  <c:v>-1.0184939426048869</c:v>
                </c:pt>
                <c:pt idx="31">
                  <c:v>-0.33151640945507316</c:v>
                </c:pt>
                <c:pt idx="32">
                  <c:v>0.9433610823013634</c:v>
                </c:pt>
                <c:pt idx="33">
                  <c:v>1.2519318842006568</c:v>
                </c:pt>
                <c:pt idx="34">
                  <c:v>-0.15536862843845359</c:v>
                </c:pt>
                <c:pt idx="35">
                  <c:v>0.64559669293456878</c:v>
                </c:pt>
                <c:pt idx="36">
                  <c:v>-0.73779592393260496</c:v>
                </c:pt>
                <c:pt idx="37">
                  <c:v>1.8939150310756041</c:v>
                </c:pt>
                <c:pt idx="38">
                  <c:v>2.5299348394051591</c:v>
                </c:pt>
                <c:pt idx="39">
                  <c:v>-0.42384605846118117</c:v>
                </c:pt>
                <c:pt idx="40">
                  <c:v>0.79875826700410013</c:v>
                </c:pt>
                <c:pt idx="41">
                  <c:v>0.32533532129688036</c:v>
                </c:pt>
                <c:pt idx="42">
                  <c:v>5.8818939502553198E-3</c:v>
                </c:pt>
                <c:pt idx="43">
                  <c:v>0.90553217836413047</c:v>
                </c:pt>
                <c:pt idx="44">
                  <c:v>0.15852631555357027</c:v>
                </c:pt>
                <c:pt idx="45">
                  <c:v>-1.9806629764920609</c:v>
                </c:pt>
                <c:pt idx="46">
                  <c:v>-1.3062584777124726</c:v>
                </c:pt>
                <c:pt idx="47">
                  <c:v>0.22982339095090581</c:v>
                </c:pt>
                <c:pt idx="48">
                  <c:v>-0.84965995928780591</c:v>
                </c:pt>
                <c:pt idx="49">
                  <c:v>0.54779614206363625</c:v>
                </c:pt>
                <c:pt idx="50">
                  <c:v>5.7484457509883187E-2</c:v>
                </c:pt>
                <c:pt idx="51">
                  <c:v>0.45989266832535813</c:v>
                </c:pt>
                <c:pt idx="52">
                  <c:v>-2.5027872371871138E-2</c:v>
                </c:pt>
                <c:pt idx="53">
                  <c:v>-0.70301249532581167</c:v>
                </c:pt>
                <c:pt idx="54">
                  <c:v>1.7461619956902619</c:v>
                </c:pt>
                <c:pt idx="55">
                  <c:v>-0.18920138752617713</c:v>
                </c:pt>
                <c:pt idx="56">
                  <c:v>1.632704629931973</c:v>
                </c:pt>
                <c:pt idx="57">
                  <c:v>-0.33741269474761598</c:v>
                </c:pt>
                <c:pt idx="58">
                  <c:v>-0.48745107161368212</c:v>
                </c:pt>
                <c:pt idx="59">
                  <c:v>0.68039050738037266</c:v>
                </c:pt>
                <c:pt idx="60">
                  <c:v>0.92267359866428345</c:v>
                </c:pt>
                <c:pt idx="61">
                  <c:v>0.11326015971081731</c:v>
                </c:pt>
                <c:pt idx="62">
                  <c:v>0.58655441701955613</c:v>
                </c:pt>
                <c:pt idx="63">
                  <c:v>0.31315130855943868</c:v>
                </c:pt>
                <c:pt idx="64">
                  <c:v>-0.40608091969089505</c:v>
                </c:pt>
                <c:pt idx="65">
                  <c:v>0.38649752864667314</c:v>
                </c:pt>
                <c:pt idx="66">
                  <c:v>-0.78360594326201416</c:v>
                </c:pt>
                <c:pt idx="67">
                  <c:v>-0.34031433640731373</c:v>
                </c:pt>
                <c:pt idx="68">
                  <c:v>0.46043075924155968</c:v>
                </c:pt>
                <c:pt idx="69">
                  <c:v>0.88282767469721957</c:v>
                </c:pt>
                <c:pt idx="70">
                  <c:v>-0.13498735982564433</c:v>
                </c:pt>
                <c:pt idx="71">
                  <c:v>0.53020988987543305</c:v>
                </c:pt>
                <c:pt idx="72">
                  <c:v>0.44945915231800415</c:v>
                </c:pt>
                <c:pt idx="73">
                  <c:v>-1.3362101794129195</c:v>
                </c:pt>
                <c:pt idx="74">
                  <c:v>-0.28926794180312454</c:v>
                </c:pt>
                <c:pt idx="75">
                  <c:v>0.41647877292681079</c:v>
                </c:pt>
                <c:pt idx="76">
                  <c:v>1.690225976364115</c:v>
                </c:pt>
                <c:pt idx="77">
                  <c:v>-1.0391548051960595</c:v>
                </c:pt>
                <c:pt idx="78">
                  <c:v>-0.97208523832313398</c:v>
                </c:pt>
                <c:pt idx="79">
                  <c:v>-0.13415921914857326</c:v>
                </c:pt>
                <c:pt idx="80">
                  <c:v>-0.92898824635776978</c:v>
                </c:pt>
                <c:pt idx="81">
                  <c:v>-0.82691964288274822</c:v>
                </c:pt>
                <c:pt idx="82">
                  <c:v>-1.2097761168847577E-2</c:v>
                </c:pt>
                <c:pt idx="83">
                  <c:v>-2.2761571756279251</c:v>
                </c:pt>
                <c:pt idx="84">
                  <c:v>-0.66895210030599583</c:v>
                </c:pt>
                <c:pt idx="85">
                  <c:v>4.0519302259681188E-3</c:v>
                </c:pt>
                <c:pt idx="86">
                  <c:v>1.1850697029235622</c:v>
                </c:pt>
                <c:pt idx="87">
                  <c:v>-1.3794038185756177</c:v>
                </c:pt>
                <c:pt idx="88">
                  <c:v>-0.29470549853213879</c:v>
                </c:pt>
                <c:pt idx="89">
                  <c:v>1.7568126815528544</c:v>
                </c:pt>
              </c:numCache>
            </c:numRef>
          </c:xVal>
          <c:yVal>
            <c:numRef>
              <c:f>Sheet1!$CU$2:$CU$91</c:f>
              <c:numCache>
                <c:formatCode>0.000000</c:formatCode>
                <c:ptCount val="90"/>
                <c:pt idx="0">
                  <c:v>-3.3877510755113964E-2</c:v>
                </c:pt>
                <c:pt idx="1">
                  <c:v>-0.1470367851053534</c:v>
                </c:pt>
                <c:pt idx="2">
                  <c:v>-3.0021419265925699E-2</c:v>
                </c:pt>
                <c:pt idx="3">
                  <c:v>-2.0102756849088296E-2</c:v>
                </c:pt>
                <c:pt idx="4">
                  <c:v>-0.12719889207227458</c:v>
                </c:pt>
                <c:pt idx="5">
                  <c:v>-0.1470367851053534</c:v>
                </c:pt>
                <c:pt idx="6">
                  <c:v>-2.0554634616679199E-2</c:v>
                </c:pt>
                <c:pt idx="7">
                  <c:v>0.1016587283138724</c:v>
                </c:pt>
                <c:pt idx="8">
                  <c:v>-0.11680245116253093</c:v>
                </c:pt>
                <c:pt idx="9">
                  <c:v>-0.15892505167759899</c:v>
                </c:pt>
                <c:pt idx="10">
                  <c:v>-0.13247475680282803</c:v>
                </c:pt>
                <c:pt idx="11">
                  <c:v>8.5031098270611479E-4</c:v>
                </c:pt>
                <c:pt idx="12">
                  <c:v>-0.14553239567787418</c:v>
                </c:pt>
                <c:pt idx="13">
                  <c:v>-5.1367083915858709E-2</c:v>
                </c:pt>
                <c:pt idx="14">
                  <c:v>-0.28041876630261175</c:v>
                </c:pt>
                <c:pt idx="15">
                  <c:v>0.14927085781663668</c:v>
                </c:pt>
                <c:pt idx="16">
                  <c:v>3.9585548224612827E-2</c:v>
                </c:pt>
                <c:pt idx="17">
                  <c:v>-0.14169767364099795</c:v>
                </c:pt>
                <c:pt idx="18">
                  <c:v>-1.5750634593824921E-3</c:v>
                </c:pt>
                <c:pt idx="19">
                  <c:v>-7.5910966259392143E-2</c:v>
                </c:pt>
                <c:pt idx="20">
                  <c:v>6.1040234245943487E-2</c:v>
                </c:pt>
                <c:pt idx="21">
                  <c:v>9.3712129041833098E-2</c:v>
                </c:pt>
                <c:pt idx="22">
                  <c:v>-0.15109398451959313</c:v>
                </c:pt>
                <c:pt idx="23">
                  <c:v>-0.10556935267744673</c:v>
                </c:pt>
                <c:pt idx="24">
                  <c:v>-0.10497196488803082</c:v>
                </c:pt>
                <c:pt idx="25">
                  <c:v>-2.6473885733394688E-2</c:v>
                </c:pt>
                <c:pt idx="26">
                  <c:v>-1.90914379815799E-2</c:v>
                </c:pt>
                <c:pt idx="27">
                  <c:v>8.1468193858382873E-2</c:v>
                </c:pt>
                <c:pt idx="28">
                  <c:v>-0.12935400637468081</c:v>
                </c:pt>
                <c:pt idx="29">
                  <c:v>4.4042787292641036E-2</c:v>
                </c:pt>
                <c:pt idx="30">
                  <c:v>-0.24705343071601177</c:v>
                </c:pt>
                <c:pt idx="31">
                  <c:v>-7.2629858473611947E-2</c:v>
                </c:pt>
                <c:pt idx="32">
                  <c:v>-0.15443633715647515</c:v>
                </c:pt>
                <c:pt idx="33">
                  <c:v>4.4042787292641036E-2</c:v>
                </c:pt>
                <c:pt idx="34">
                  <c:v>5.593732737894646E-2</c:v>
                </c:pt>
                <c:pt idx="35">
                  <c:v>8.5031098270611479E-4</c:v>
                </c:pt>
                <c:pt idx="36">
                  <c:v>-0.21030934186438577</c:v>
                </c:pt>
                <c:pt idx="37">
                  <c:v>9.3712129041833098E-2</c:v>
                </c:pt>
                <c:pt idx="38">
                  <c:v>9.7201489245844236E-2</c:v>
                </c:pt>
                <c:pt idx="39">
                  <c:v>0.11786578383937824</c:v>
                </c:pt>
                <c:pt idx="40">
                  <c:v>2.6383814475607018E-2</c:v>
                </c:pt>
                <c:pt idx="41">
                  <c:v>-0.14118836385411646</c:v>
                </c:pt>
                <c:pt idx="42">
                  <c:v>-0.11482623263802286</c:v>
                </c:pt>
                <c:pt idx="43">
                  <c:v>8.015712117767787E-2</c:v>
                </c:pt>
                <c:pt idx="44">
                  <c:v>5.148008831091825E-2</c:v>
                </c:pt>
                <c:pt idx="45">
                  <c:v>-0.18609954497673675</c:v>
                </c:pt>
                <c:pt idx="46">
                  <c:v>-0.17763115259601153</c:v>
                </c:pt>
                <c:pt idx="47">
                  <c:v>-0.15892505167759899</c:v>
                </c:pt>
                <c:pt idx="48">
                  <c:v>-3.2435335959035715E-2</c:v>
                </c:pt>
                <c:pt idx="49">
                  <c:v>4.4042787292641036E-2</c:v>
                </c:pt>
                <c:pt idx="50">
                  <c:v>9.3712129041833098E-2</c:v>
                </c:pt>
                <c:pt idx="51">
                  <c:v>-0.15892505167759899</c:v>
                </c:pt>
                <c:pt idx="52">
                  <c:v>4.4042787292641036E-2</c:v>
                </c:pt>
                <c:pt idx="53">
                  <c:v>-3.8159484253672209E-2</c:v>
                </c:pt>
                <c:pt idx="54">
                  <c:v>8.5736002774227479E-2</c:v>
                </c:pt>
                <c:pt idx="55">
                  <c:v>-0.1470367851053534</c:v>
                </c:pt>
                <c:pt idx="56">
                  <c:v>0.14927085781663668</c:v>
                </c:pt>
                <c:pt idx="57">
                  <c:v>-0.15950118783671444</c:v>
                </c:pt>
                <c:pt idx="58">
                  <c:v>-0.12313457730948633</c:v>
                </c:pt>
                <c:pt idx="59">
                  <c:v>-6.4918921163922519E-2</c:v>
                </c:pt>
                <c:pt idx="60">
                  <c:v>-0.1470367851053534</c:v>
                </c:pt>
                <c:pt idx="61">
                  <c:v>-2.8480523950236227E-2</c:v>
                </c:pt>
                <c:pt idx="62">
                  <c:v>9.3712129041833098E-2</c:v>
                </c:pt>
                <c:pt idx="63">
                  <c:v>8.5031098270611479E-4</c:v>
                </c:pt>
                <c:pt idx="64">
                  <c:v>-3.8159484253672209E-2</c:v>
                </c:pt>
                <c:pt idx="65">
                  <c:v>9.3712129041833098E-2</c:v>
                </c:pt>
                <c:pt idx="66">
                  <c:v>-0.28041876630261175</c:v>
                </c:pt>
                <c:pt idx="67">
                  <c:v>-0.15443633715647515</c:v>
                </c:pt>
                <c:pt idx="68">
                  <c:v>-2.5994906216217382E-2</c:v>
                </c:pt>
                <c:pt idx="69">
                  <c:v>3.8200074786100915E-3</c:v>
                </c:pt>
                <c:pt idx="70">
                  <c:v>0.12153346966206446</c:v>
                </c:pt>
                <c:pt idx="71">
                  <c:v>2.8120061752996115E-2</c:v>
                </c:pt>
                <c:pt idx="72">
                  <c:v>-0.15892505167759899</c:v>
                </c:pt>
                <c:pt idx="73">
                  <c:v>-0.20483564705119794</c:v>
                </c:pt>
                <c:pt idx="74">
                  <c:v>-3.2435335959035715E-2</c:v>
                </c:pt>
                <c:pt idx="75">
                  <c:v>-0.1598432108889859</c:v>
                </c:pt>
                <c:pt idx="76">
                  <c:v>2.7248817312482965E-2</c:v>
                </c:pt>
                <c:pt idx="77">
                  <c:v>8.2692461551862675E-3</c:v>
                </c:pt>
                <c:pt idx="78">
                  <c:v>-0.24996658066330615</c:v>
                </c:pt>
                <c:pt idx="79">
                  <c:v>4.4042787292641036E-2</c:v>
                </c:pt>
                <c:pt idx="80">
                  <c:v>-0.13743534714242209</c:v>
                </c:pt>
                <c:pt idx="81">
                  <c:v>-7.7413176374560397E-2</c:v>
                </c:pt>
                <c:pt idx="82">
                  <c:v>4.9371987391371851E-2</c:v>
                </c:pt>
                <c:pt idx="83">
                  <c:v>2.6434892832087879E-2</c:v>
                </c:pt>
                <c:pt idx="84">
                  <c:v>4.5744773008180833E-2</c:v>
                </c:pt>
                <c:pt idx="85">
                  <c:v>2.2764135234738764E-3</c:v>
                </c:pt>
                <c:pt idx="86">
                  <c:v>1.6524833935483218E-2</c:v>
                </c:pt>
                <c:pt idx="87">
                  <c:v>-0.20190803110630856</c:v>
                </c:pt>
                <c:pt idx="88">
                  <c:v>-0.1470367851053534</c:v>
                </c:pt>
                <c:pt idx="89">
                  <c:v>5.2419456937589273E-2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C0-498E-9431-694E811E1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081328"/>
        <c:axId val="-942080784"/>
      </c:scatterChart>
      <c:valAx>
        <c:axId val="-942081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942080784"/>
        <c:crosses val="autoZero"/>
        <c:crossBetween val="midCat"/>
      </c:valAx>
      <c:valAx>
        <c:axId val="-94208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20813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5597112860892388E-2"/>
                  <c:y val="-0.5131313794109069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Sheet1!$FZ$2:$FZ$41</c:f>
              <c:numCache>
                <c:formatCode>0.00000</c:formatCode>
                <c:ptCount val="40"/>
                <c:pt idx="0">
                  <c:v>-7.29537812311217E-2</c:v>
                </c:pt>
                <c:pt idx="1">
                  <c:v>-0.24631143899959462</c:v>
                </c:pt>
                <c:pt idx="2">
                  <c:v>0.30047849040893232</c:v>
                </c:pt>
                <c:pt idx="3">
                  <c:v>-0.62168746624439264</c:v>
                </c:pt>
                <c:pt idx="4">
                  <c:v>0.90184526789163177</c:v>
                </c:pt>
                <c:pt idx="5">
                  <c:v>-0.75650991082495289</c:v>
                </c:pt>
                <c:pt idx="6">
                  <c:v>-3.5786565798712306</c:v>
                </c:pt>
                <c:pt idx="7">
                  <c:v>2.0157764396671021</c:v>
                </c:pt>
                <c:pt idx="8">
                  <c:v>9.207943139335481E-2</c:v>
                </c:pt>
                <c:pt idx="9">
                  <c:v>3.7943955164917331E-2</c:v>
                </c:pt>
                <c:pt idx="10">
                  <c:v>-1.6998952663101012</c:v>
                </c:pt>
                <c:pt idx="11">
                  <c:v>-0.49195389260859868</c:v>
                </c:pt>
                <c:pt idx="12">
                  <c:v>0.40012406718228638</c:v>
                </c:pt>
                <c:pt idx="13">
                  <c:v>0.49696234964249292</c:v>
                </c:pt>
                <c:pt idx="14">
                  <c:v>-0.89683681085773748</c:v>
                </c:pt>
                <c:pt idx="15">
                  <c:v>1.1324403291486347</c:v>
                </c:pt>
                <c:pt idx="16">
                  <c:v>-2.5124891833425531</c:v>
                </c:pt>
                <c:pt idx="17">
                  <c:v>-1.7057725350678617E-2</c:v>
                </c:pt>
                <c:pt idx="18">
                  <c:v>3.7943955164917331E-2</c:v>
                </c:pt>
                <c:pt idx="19">
                  <c:v>0.90184526789163177</c:v>
                </c:pt>
                <c:pt idx="20">
                  <c:v>0.40012406718228638</c:v>
                </c:pt>
                <c:pt idx="21">
                  <c:v>1.8587842405229733</c:v>
                </c:pt>
                <c:pt idx="22">
                  <c:v>0.19785798338032248</c:v>
                </c:pt>
                <c:pt idx="23">
                  <c:v>9.207943139335481E-2</c:v>
                </c:pt>
                <c:pt idx="24">
                  <c:v>-0.96920857227149315</c:v>
                </c:pt>
                <c:pt idx="25">
                  <c:v>-0.1297737805912301</c:v>
                </c:pt>
                <c:pt idx="26">
                  <c:v>0.544377331657247</c:v>
                </c:pt>
                <c:pt idx="27">
                  <c:v>1.1867742256314144</c:v>
                </c:pt>
                <c:pt idx="28">
                  <c:v>0.14537556402211499</c:v>
                </c:pt>
                <c:pt idx="29">
                  <c:v>-0.1297737805912301</c:v>
                </c:pt>
                <c:pt idx="30">
                  <c:v>-0.89683681085773748</c:v>
                </c:pt>
                <c:pt idx="31">
                  <c:v>1.8587842405229733</c:v>
                </c:pt>
                <c:pt idx="32">
                  <c:v>0.45372238711688923</c:v>
                </c:pt>
                <c:pt idx="33">
                  <c:v>-1.6998952663101012</c:v>
                </c:pt>
                <c:pt idx="34">
                  <c:v>9.207943139335481E-2</c:v>
                </c:pt>
                <c:pt idx="35">
                  <c:v>-2.3997731281020016</c:v>
                </c:pt>
                <c:pt idx="36">
                  <c:v>1.3020095420293545</c:v>
                </c:pt>
                <c:pt idx="37">
                  <c:v>-0.1297737805912301</c:v>
                </c:pt>
                <c:pt idx="38">
                  <c:v>0.14537556402211499</c:v>
                </c:pt>
                <c:pt idx="39">
                  <c:v>-0.62168746624439264</c:v>
                </c:pt>
              </c:numCache>
            </c:numRef>
          </c:xVal>
          <c:yVal>
            <c:numRef>
              <c:f>Sheet1!$GA$2:$GA$41</c:f>
              <c:numCache>
                <c:formatCode>0.000000</c:formatCode>
                <c:ptCount val="40"/>
                <c:pt idx="0">
                  <c:v>0.45191014659976758</c:v>
                </c:pt>
                <c:pt idx="1">
                  <c:v>-3.6003376204813177E-2</c:v>
                </c:pt>
                <c:pt idx="2">
                  <c:v>-0.12601544672543244</c:v>
                </c:pt>
                <c:pt idx="3">
                  <c:v>-0.40607618917512311</c:v>
                </c:pt>
                <c:pt idx="4">
                  <c:v>0.13331997382000962</c:v>
                </c:pt>
                <c:pt idx="5">
                  <c:v>0.42326495006004888</c:v>
                </c:pt>
                <c:pt idx="6">
                  <c:v>0.2426756052655098</c:v>
                </c:pt>
                <c:pt idx="7">
                  <c:v>-1.9286461796698184E-2</c:v>
                </c:pt>
                <c:pt idx="8">
                  <c:v>0.3339898271168491</c:v>
                </c:pt>
                <c:pt idx="9">
                  <c:v>-0.14135221426039613</c:v>
                </c:pt>
                <c:pt idx="10">
                  <c:v>-0.10208224162882748</c:v>
                </c:pt>
                <c:pt idx="11">
                  <c:v>0.37925846944542158</c:v>
                </c:pt>
                <c:pt idx="12">
                  <c:v>0.36745225958609928</c:v>
                </c:pt>
                <c:pt idx="13">
                  <c:v>-0.24508967885021588</c:v>
                </c:pt>
                <c:pt idx="14">
                  <c:v>0.11415924680523025</c:v>
                </c:pt>
                <c:pt idx="15">
                  <c:v>0.1414880383600631</c:v>
                </c:pt>
                <c:pt idx="16">
                  <c:v>-0.29077188755361705</c:v>
                </c:pt>
                <c:pt idx="17">
                  <c:v>0.32439880337773863</c:v>
                </c:pt>
                <c:pt idx="18">
                  <c:v>4.9616111513322417E-2</c:v>
                </c:pt>
                <c:pt idx="19">
                  <c:v>0.24371318142124992</c:v>
                </c:pt>
                <c:pt idx="20">
                  <c:v>0.13576730723179556</c:v>
                </c:pt>
                <c:pt idx="21">
                  <c:v>6.4754163279273941E-2</c:v>
                </c:pt>
                <c:pt idx="22">
                  <c:v>-0.11713186206031988</c:v>
                </c:pt>
                <c:pt idx="23">
                  <c:v>0.28471609218156485</c:v>
                </c:pt>
                <c:pt idx="24">
                  <c:v>-0.49005592707452927</c:v>
                </c:pt>
                <c:pt idx="25">
                  <c:v>0.20363213685586756</c:v>
                </c:pt>
                <c:pt idx="26">
                  <c:v>-0.12673007314167464</c:v>
                </c:pt>
                <c:pt idx="27">
                  <c:v>0.23301040431846082</c:v>
                </c:pt>
                <c:pt idx="28">
                  <c:v>0.19559233553463681</c:v>
                </c:pt>
                <c:pt idx="29">
                  <c:v>0.25263871926652137</c:v>
                </c:pt>
                <c:pt idx="30">
                  <c:v>-6.4240159590805201E-2</c:v>
                </c:pt>
                <c:pt idx="31">
                  <c:v>1.4126252170756968E-2</c:v>
                </c:pt>
                <c:pt idx="32">
                  <c:v>-3.3586966633891296E-2</c:v>
                </c:pt>
                <c:pt idx="33">
                  <c:v>-9.9937164147829022E-2</c:v>
                </c:pt>
                <c:pt idx="34">
                  <c:v>-0.27927723555940753</c:v>
                </c:pt>
                <c:pt idx="35">
                  <c:v>-0.40122553808468919</c:v>
                </c:pt>
                <c:pt idx="36">
                  <c:v>0.3303006076014583</c:v>
                </c:pt>
                <c:pt idx="37">
                  <c:v>0.43791047923296433</c:v>
                </c:pt>
                <c:pt idx="38">
                  <c:v>0.46347280382372363</c:v>
                </c:pt>
                <c:pt idx="39">
                  <c:v>-1.9142687252715013E-3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99-4ECC-92EC-CDC827055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079696"/>
        <c:axId val="-942079152"/>
      </c:scatterChart>
      <c:valAx>
        <c:axId val="-942079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942079152"/>
        <c:crosses val="autoZero"/>
        <c:crossBetween val="midCat"/>
      </c:valAx>
      <c:valAx>
        <c:axId val="-94207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207969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4420384951881012E-2"/>
                  <c:y val="-0.2335123213764946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Sheet1!$FP$2:$FP$91</c:f>
              <c:numCache>
                <c:formatCode>0.00000</c:formatCode>
                <c:ptCount val="90"/>
                <c:pt idx="0">
                  <c:v>0.9856916611027694</c:v>
                </c:pt>
                <c:pt idx="1">
                  <c:v>-0.42887814685340031</c:v>
                </c:pt>
                <c:pt idx="2">
                  <c:v>1.0675415206754397</c:v>
                </c:pt>
                <c:pt idx="3">
                  <c:v>0.40012406718228638</c:v>
                </c:pt>
                <c:pt idx="4">
                  <c:v>-0.42887814685340031</c:v>
                </c:pt>
                <c:pt idx="5">
                  <c:v>0.30047849040893232</c:v>
                </c:pt>
                <c:pt idx="6">
                  <c:v>9.207943139335481E-2</c:v>
                </c:pt>
                <c:pt idx="7">
                  <c:v>-0.3761432763460445</c:v>
                </c:pt>
                <c:pt idx="8">
                  <c:v>1.2256168049607239</c:v>
                </c:pt>
                <c:pt idx="9">
                  <c:v>-1.1959411771199082</c:v>
                </c:pt>
                <c:pt idx="10">
                  <c:v>-0.30609610580987107</c:v>
                </c:pt>
                <c:pt idx="11">
                  <c:v>0.63264422598272951</c:v>
                </c:pt>
                <c:pt idx="12">
                  <c:v>-1.1959411771199082</c:v>
                </c:pt>
                <c:pt idx="13">
                  <c:v>0.40012406718228638</c:v>
                </c:pt>
                <c:pt idx="14">
                  <c:v>-0.24631143899959462</c:v>
                </c:pt>
                <c:pt idx="15">
                  <c:v>-1.5235729410914605</c:v>
                </c:pt>
                <c:pt idx="16">
                  <c:v>2.0157764396671021</c:v>
                </c:pt>
                <c:pt idx="17">
                  <c:v>1.147487721500636</c:v>
                </c:pt>
                <c:pt idx="18">
                  <c:v>-2.6290268417509171</c:v>
                </c:pt>
                <c:pt idx="19">
                  <c:v>-0.68843775184215994</c:v>
                </c:pt>
                <c:pt idx="20">
                  <c:v>-0.62168746624439264</c:v>
                </c:pt>
                <c:pt idx="21">
                  <c:v>-0.68843775184215994</c:v>
                </c:pt>
                <c:pt idx="22">
                  <c:v>-0.17755073492418219</c:v>
                </c:pt>
                <c:pt idx="23">
                  <c:v>-0.18754878251211296</c:v>
                </c:pt>
                <c:pt idx="24">
                  <c:v>-1.274968374679265</c:v>
                </c:pt>
                <c:pt idx="25">
                  <c:v>0.19785798338032248</c:v>
                </c:pt>
                <c:pt idx="26">
                  <c:v>0.63728924967527778</c:v>
                </c:pt>
                <c:pt idx="27">
                  <c:v>-0.18754878251211296</c:v>
                </c:pt>
                <c:pt idx="28">
                  <c:v>-0.75650991082495289</c:v>
                </c:pt>
                <c:pt idx="29">
                  <c:v>0.18219721963987801</c:v>
                </c:pt>
                <c:pt idx="30">
                  <c:v>-0.42887814685340031</c:v>
                </c:pt>
                <c:pt idx="31">
                  <c:v>1.449883166707729</c:v>
                </c:pt>
                <c:pt idx="32">
                  <c:v>0.77211169425583803</c:v>
                </c:pt>
                <c:pt idx="33">
                  <c:v>-2.0822369123423905</c:v>
                </c:pt>
                <c:pt idx="34">
                  <c:v>0.35066232613391796</c:v>
                </c:pt>
                <c:pt idx="35">
                  <c:v>0.59114719183555775</c:v>
                </c:pt>
                <c:pt idx="36">
                  <c:v>0.40012406718228638</c:v>
                </c:pt>
                <c:pt idx="37">
                  <c:v>0.72775583115383879</c:v>
                </c:pt>
                <c:pt idx="38">
                  <c:v>3.7943955164917331E-2</c:v>
                </c:pt>
                <c:pt idx="39">
                  <c:v>-0.82595735756179678</c:v>
                </c:pt>
                <c:pt idx="40">
                  <c:v>1.62620549192637</c:v>
                </c:pt>
                <c:pt idx="41">
                  <c:v>0.59114719183555775</c:v>
                </c:pt>
                <c:pt idx="42">
                  <c:v>-1.7057725350678617E-2</c:v>
                </c:pt>
                <c:pt idx="43">
                  <c:v>0.35066232613391796</c:v>
                </c:pt>
                <c:pt idx="44">
                  <c:v>1.6399281915691122</c:v>
                </c:pt>
                <c:pt idx="45">
                  <c:v>-0.75650991082495289</c:v>
                </c:pt>
                <c:pt idx="46">
                  <c:v>0.44315423350911953</c:v>
                </c:pt>
                <c:pt idx="47">
                  <c:v>0.49696234964249292</c:v>
                </c:pt>
                <c:pt idx="48">
                  <c:v>-0.62168746624439264</c:v>
                </c:pt>
                <c:pt idx="49">
                  <c:v>0.59114719183555775</c:v>
                </c:pt>
                <c:pt idx="50">
                  <c:v>0.78342864181939742</c:v>
                </c:pt>
                <c:pt idx="51">
                  <c:v>-0.68843775184215994</c:v>
                </c:pt>
                <c:pt idx="52">
                  <c:v>0.77211169425583803</c:v>
                </c:pt>
                <c:pt idx="53">
                  <c:v>-0.96920857227149315</c:v>
                </c:pt>
                <c:pt idx="54">
                  <c:v>-0.62168746624439264</c:v>
                </c:pt>
                <c:pt idx="55">
                  <c:v>0.77211169425583803</c:v>
                </c:pt>
                <c:pt idx="56">
                  <c:v>-0.36693896308422075</c:v>
                </c:pt>
                <c:pt idx="57">
                  <c:v>0.19785798338032248</c:v>
                </c:pt>
                <c:pt idx="58">
                  <c:v>1.9849463523357889</c:v>
                </c:pt>
                <c:pt idx="59">
                  <c:v>-0.68843775184215994</c:v>
                </c:pt>
                <c:pt idx="60">
                  <c:v>0.84191169026691548</c:v>
                </c:pt>
                <c:pt idx="61">
                  <c:v>9.207943139335481E-2</c:v>
                </c:pt>
                <c:pt idx="62">
                  <c:v>9.207943139335481E-2</c:v>
                </c:pt>
                <c:pt idx="63">
                  <c:v>-0.36693896308422075</c:v>
                </c:pt>
                <c:pt idx="64">
                  <c:v>-0.96920857227149315</c:v>
                </c:pt>
                <c:pt idx="65">
                  <c:v>1.9849463523357889</c:v>
                </c:pt>
                <c:pt idx="66">
                  <c:v>0.24955116345245493</c:v>
                </c:pt>
                <c:pt idx="67">
                  <c:v>-0.19821526466703202</c:v>
                </c:pt>
                <c:pt idx="68">
                  <c:v>1.5567580451895258</c:v>
                </c:pt>
                <c:pt idx="69">
                  <c:v>-0.89683681085773748</c:v>
                </c:pt>
                <c:pt idx="70">
                  <c:v>1.0268601974160094</c:v>
                </c:pt>
                <c:pt idx="71">
                  <c:v>1.8265067104588339</c:v>
                </c:pt>
                <c:pt idx="72">
                  <c:v>-0.62168746624439264</c:v>
                </c:pt>
                <c:pt idx="73">
                  <c:v>-0.96920857227149315</c:v>
                </c:pt>
                <c:pt idx="74">
                  <c:v>3.7943955164917331E-2</c:v>
                </c:pt>
                <c:pt idx="75">
                  <c:v>-0.75650991082495289</c:v>
                </c:pt>
                <c:pt idx="76">
                  <c:v>1.7610279365069301</c:v>
                </c:pt>
                <c:pt idx="77">
                  <c:v>-1.5235729410914605</c:v>
                </c:pt>
                <c:pt idx="78">
                  <c:v>1.0675415206754397</c:v>
                </c:pt>
                <c:pt idx="79">
                  <c:v>0.544377331657247</c:v>
                </c:pt>
                <c:pt idx="80">
                  <c:v>-0.68843775184215994</c:v>
                </c:pt>
                <c:pt idx="81">
                  <c:v>-7.29537812311217E-2</c:v>
                </c:pt>
                <c:pt idx="82">
                  <c:v>-0.55620869229248904</c:v>
                </c:pt>
                <c:pt idx="83">
                  <c:v>-1.274968374679265</c:v>
                </c:pt>
                <c:pt idx="84">
                  <c:v>0.40012406718228638</c:v>
                </c:pt>
                <c:pt idx="85">
                  <c:v>-0.18754878251211296</c:v>
                </c:pt>
                <c:pt idx="86">
                  <c:v>-0.30609610580987107</c:v>
                </c:pt>
                <c:pt idx="87">
                  <c:v>0.9856916611027694</c:v>
                </c:pt>
                <c:pt idx="88">
                  <c:v>-1.0431368343663121</c:v>
                </c:pt>
                <c:pt idx="89">
                  <c:v>-1.7057725350678617E-2</c:v>
                </c:pt>
              </c:numCache>
            </c:numRef>
          </c:xVal>
          <c:yVal>
            <c:numRef>
              <c:f>Sheet1!$FQ$2:$FQ$91</c:f>
              <c:numCache>
                <c:formatCode>0.000000</c:formatCode>
                <c:ptCount val="90"/>
                <c:pt idx="0">
                  <c:v>0.47117650935972533</c:v>
                </c:pt>
                <c:pt idx="1">
                  <c:v>0.3140278108507441</c:v>
                </c:pt>
                <c:pt idx="2">
                  <c:v>0.34180713777614535</c:v>
                </c:pt>
                <c:pt idx="3">
                  <c:v>0.32261958685020253</c:v>
                </c:pt>
                <c:pt idx="4">
                  <c:v>-0.39133172790239584</c:v>
                </c:pt>
                <c:pt idx="5">
                  <c:v>7.7739436613882051E-2</c:v>
                </c:pt>
                <c:pt idx="6">
                  <c:v>7.5644667253441187E-3</c:v>
                </c:pt>
                <c:pt idx="7">
                  <c:v>0.43791047923296433</c:v>
                </c:pt>
                <c:pt idx="8">
                  <c:v>0.32539665971367621</c:v>
                </c:pt>
                <c:pt idx="9">
                  <c:v>-0.20907200687102839</c:v>
                </c:pt>
                <c:pt idx="10">
                  <c:v>-0.18194559540486607</c:v>
                </c:pt>
                <c:pt idx="11">
                  <c:v>0.34034857408435515</c:v>
                </c:pt>
                <c:pt idx="12">
                  <c:v>-6.00480023721481E-2</c:v>
                </c:pt>
                <c:pt idx="13">
                  <c:v>0.13576730723179556</c:v>
                </c:pt>
                <c:pt idx="14">
                  <c:v>0.11212616099841766</c:v>
                </c:pt>
                <c:pt idx="15">
                  <c:v>-0.3621338743629417</c:v>
                </c:pt>
                <c:pt idx="16">
                  <c:v>6.9285854257746221E-2</c:v>
                </c:pt>
                <c:pt idx="17">
                  <c:v>0.4106118197089525</c:v>
                </c:pt>
                <c:pt idx="18">
                  <c:v>-0.45379725825259665</c:v>
                </c:pt>
                <c:pt idx="19">
                  <c:v>-0.11028683410232139</c:v>
                </c:pt>
                <c:pt idx="20">
                  <c:v>4.6481740709699085E-2</c:v>
                </c:pt>
                <c:pt idx="21">
                  <c:v>-0.21821506156673812</c:v>
                </c:pt>
                <c:pt idx="22">
                  <c:v>0.25398558537666632</c:v>
                </c:pt>
                <c:pt idx="23">
                  <c:v>8.9953679918470683E-2</c:v>
                </c:pt>
                <c:pt idx="24">
                  <c:v>-0.1067301710769763</c:v>
                </c:pt>
                <c:pt idx="25">
                  <c:v>-3.7899252874282925E-2</c:v>
                </c:pt>
                <c:pt idx="26">
                  <c:v>0.14726195922600524</c:v>
                </c:pt>
                <c:pt idx="27">
                  <c:v>0.20398494411740459</c:v>
                </c:pt>
                <c:pt idx="28">
                  <c:v>9.7869113582933376E-2</c:v>
                </c:pt>
                <c:pt idx="29">
                  <c:v>0.29942951697128828</c:v>
                </c:pt>
                <c:pt idx="30">
                  <c:v>-0.2117981264487877</c:v>
                </c:pt>
                <c:pt idx="31">
                  <c:v>0.33075755034524462</c:v>
                </c:pt>
                <c:pt idx="32">
                  <c:v>6.7780087280186127E-2</c:v>
                </c:pt>
                <c:pt idx="33">
                  <c:v>-0.27927723555940753</c:v>
                </c:pt>
                <c:pt idx="34">
                  <c:v>0.42326495006004888</c:v>
                </c:pt>
                <c:pt idx="35">
                  <c:v>0.32467890834436353</c:v>
                </c:pt>
                <c:pt idx="36">
                  <c:v>0.13576730723179556</c:v>
                </c:pt>
                <c:pt idx="37">
                  <c:v>0.28629000145214528</c:v>
                </c:pt>
                <c:pt idx="38">
                  <c:v>0.19922349322817481</c:v>
                </c:pt>
                <c:pt idx="39">
                  <c:v>-3.2104164778798829E-2</c:v>
                </c:pt>
                <c:pt idx="40">
                  <c:v>-1.1800737026045408E-2</c:v>
                </c:pt>
                <c:pt idx="41">
                  <c:v>-0.25663547026751271</c:v>
                </c:pt>
                <c:pt idx="42">
                  <c:v>5.0900949666585517E-2</c:v>
                </c:pt>
                <c:pt idx="43">
                  <c:v>0.43791047923296433</c:v>
                </c:pt>
                <c:pt idx="44">
                  <c:v>8.1408442259539623E-2</c:v>
                </c:pt>
                <c:pt idx="45">
                  <c:v>-0.18127023360520916</c:v>
                </c:pt>
                <c:pt idx="46">
                  <c:v>-0.11089193439395283</c:v>
                </c:pt>
                <c:pt idx="47">
                  <c:v>0.39930931119253271</c:v>
                </c:pt>
                <c:pt idx="48">
                  <c:v>0.26372693380004092</c:v>
                </c:pt>
                <c:pt idx="49">
                  <c:v>0.3061291095642838</c:v>
                </c:pt>
                <c:pt idx="50">
                  <c:v>8.114087541648711E-2</c:v>
                </c:pt>
                <c:pt idx="51">
                  <c:v>-0.29077188755361705</c:v>
                </c:pt>
                <c:pt idx="52">
                  <c:v>0.26084579081429049</c:v>
                </c:pt>
                <c:pt idx="53">
                  <c:v>-6.6676888973863063E-2</c:v>
                </c:pt>
                <c:pt idx="54">
                  <c:v>-0.16733815847911376</c:v>
                </c:pt>
                <c:pt idx="55">
                  <c:v>7.1820100579501431E-2</c:v>
                </c:pt>
                <c:pt idx="56">
                  <c:v>0.17059745819270591</c:v>
                </c:pt>
                <c:pt idx="57">
                  <c:v>-0.27927723555940753</c:v>
                </c:pt>
                <c:pt idx="58">
                  <c:v>0.29749897828849015</c:v>
                </c:pt>
                <c:pt idx="59">
                  <c:v>0.23070068304384797</c:v>
                </c:pt>
                <c:pt idx="60">
                  <c:v>0.29953601697494381</c:v>
                </c:pt>
                <c:pt idx="61">
                  <c:v>0.25154098393437579</c:v>
                </c:pt>
                <c:pt idx="62">
                  <c:v>0.44961158722253924</c:v>
                </c:pt>
                <c:pt idx="63">
                  <c:v>-2.8777542508206171E-2</c:v>
                </c:pt>
                <c:pt idx="64">
                  <c:v>0.15770203103972352</c:v>
                </c:pt>
                <c:pt idx="65">
                  <c:v>0.47117650935972533</c:v>
                </c:pt>
                <c:pt idx="66">
                  <c:v>0.20031599864882946</c:v>
                </c:pt>
                <c:pt idx="67">
                  <c:v>-3.6003376204813177E-2</c:v>
                </c:pt>
                <c:pt idx="68">
                  <c:v>-0.16251896696342907</c:v>
                </c:pt>
                <c:pt idx="69">
                  <c:v>0.14287390064608968</c:v>
                </c:pt>
                <c:pt idx="70">
                  <c:v>0.24141189659680939</c:v>
                </c:pt>
                <c:pt idx="71">
                  <c:v>0.37832066407795995</c:v>
                </c:pt>
                <c:pt idx="72">
                  <c:v>3.6869654612960608E-3</c:v>
                </c:pt>
                <c:pt idx="73">
                  <c:v>-0.17692912211587125</c:v>
                </c:pt>
                <c:pt idx="74">
                  <c:v>0.24752283627650393</c:v>
                </c:pt>
                <c:pt idx="75">
                  <c:v>-2.0214305554258273E-2</c:v>
                </c:pt>
                <c:pt idx="76">
                  <c:v>0.19855286735071914</c:v>
                </c:pt>
                <c:pt idx="77">
                  <c:v>-0.27927723555940753</c:v>
                </c:pt>
                <c:pt idx="78">
                  <c:v>-2.7512213510697846E-2</c:v>
                </c:pt>
                <c:pt idx="79">
                  <c:v>-0.27927723555940753</c:v>
                </c:pt>
                <c:pt idx="80">
                  <c:v>-0.31864119202821789</c:v>
                </c:pt>
                <c:pt idx="81">
                  <c:v>-5.7125094164322217E-2</c:v>
                </c:pt>
                <c:pt idx="82">
                  <c:v>-0.29077188755361705</c:v>
                </c:pt>
                <c:pt idx="83">
                  <c:v>0.26348774017721349</c:v>
                </c:pt>
                <c:pt idx="84">
                  <c:v>7.476704892032675E-3</c:v>
                </c:pt>
                <c:pt idx="85">
                  <c:v>0.22289849961582545</c:v>
                </c:pt>
                <c:pt idx="86">
                  <c:v>-0.41923761863810649</c:v>
                </c:pt>
                <c:pt idx="87">
                  <c:v>0.10966879138355806</c:v>
                </c:pt>
                <c:pt idx="88">
                  <c:v>-0.18194559540486607</c:v>
                </c:pt>
                <c:pt idx="89">
                  <c:v>-6.4910805295131296E-2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CF9-483A-A4C3-028493D17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085680"/>
        <c:axId val="-942081872"/>
      </c:scatterChart>
      <c:valAx>
        <c:axId val="-942085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942081872"/>
        <c:crosses val="autoZero"/>
        <c:crossBetween val="midCat"/>
      </c:valAx>
      <c:valAx>
        <c:axId val="-942081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20856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4178971903321244"/>
          <c:y val="4.6296296296296294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6397419072615921E-2"/>
                  <c:y val="-0.5045665645960921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Sheet1!$BR$2:$BR$41</c:f>
              <c:numCache>
                <c:formatCode>0.00000</c:formatCode>
                <c:ptCount val="40"/>
                <c:pt idx="0">
                  <c:v>0.88282767469721957</c:v>
                </c:pt>
                <c:pt idx="1">
                  <c:v>-0.33151640945507316</c:v>
                </c:pt>
                <c:pt idx="2">
                  <c:v>-0.78360594326201416</c:v>
                </c:pt>
                <c:pt idx="3">
                  <c:v>0.60114099092102979</c:v>
                </c:pt>
                <c:pt idx="4">
                  <c:v>0.95895376234927343</c:v>
                </c:pt>
                <c:pt idx="5">
                  <c:v>0.9433610823013634</c:v>
                </c:pt>
                <c:pt idx="6">
                  <c:v>0.78173924464945044</c:v>
                </c:pt>
                <c:pt idx="7">
                  <c:v>1.1850697029235622</c:v>
                </c:pt>
                <c:pt idx="8">
                  <c:v>-1.1240379818008914</c:v>
                </c:pt>
                <c:pt idx="9">
                  <c:v>-1.2097761168847577E-2</c:v>
                </c:pt>
                <c:pt idx="10">
                  <c:v>0.92267359866428345</c:v>
                </c:pt>
                <c:pt idx="11">
                  <c:v>-0.29470549853213879</c:v>
                </c:pt>
                <c:pt idx="12">
                  <c:v>0.36279796403779041</c:v>
                </c:pt>
                <c:pt idx="13">
                  <c:v>-2.5027872371871138E-2</c:v>
                </c:pt>
                <c:pt idx="14">
                  <c:v>0.44213136595808233</c:v>
                </c:pt>
                <c:pt idx="15">
                  <c:v>1.7568126815528544</c:v>
                </c:pt>
                <c:pt idx="16">
                  <c:v>-0.11952329102711255</c:v>
                </c:pt>
                <c:pt idx="17">
                  <c:v>-1.0990517593584785</c:v>
                </c:pt>
                <c:pt idx="18">
                  <c:v>0.30363556284869364</c:v>
                </c:pt>
                <c:pt idx="19">
                  <c:v>0.11326015971081731</c:v>
                </c:pt>
                <c:pt idx="20">
                  <c:v>-4.2448826303999147E-2</c:v>
                </c:pt>
                <c:pt idx="21">
                  <c:v>0.47477673978493629</c:v>
                </c:pt>
                <c:pt idx="22">
                  <c:v>0.60951253597223243</c:v>
                </c:pt>
                <c:pt idx="23">
                  <c:v>-0.13415921914857326</c:v>
                </c:pt>
                <c:pt idx="24">
                  <c:v>0.22982339095090581</c:v>
                </c:pt>
                <c:pt idx="25">
                  <c:v>-0.18920138752617713</c:v>
                </c:pt>
                <c:pt idx="26">
                  <c:v>0.20770646016703859</c:v>
                </c:pt>
                <c:pt idx="27">
                  <c:v>-0.66895210030599583</c:v>
                </c:pt>
                <c:pt idx="28">
                  <c:v>0.6168405367295926</c:v>
                </c:pt>
                <c:pt idx="29">
                  <c:v>0.58655441701955613</c:v>
                </c:pt>
                <c:pt idx="30">
                  <c:v>-0.81267868422385547</c:v>
                </c:pt>
                <c:pt idx="31">
                  <c:v>-0.6059439603577198</c:v>
                </c:pt>
                <c:pt idx="32">
                  <c:v>-1.24780967664861</c:v>
                </c:pt>
                <c:pt idx="33">
                  <c:v>-0.40608091969089505</c:v>
                </c:pt>
                <c:pt idx="34">
                  <c:v>-1.3101301724732752</c:v>
                </c:pt>
                <c:pt idx="35">
                  <c:v>0.32533532129688036</c:v>
                </c:pt>
                <c:pt idx="36">
                  <c:v>-0.82691964288274822</c:v>
                </c:pt>
                <c:pt idx="37">
                  <c:v>-1.0391548051960595</c:v>
                </c:pt>
                <c:pt idx="38">
                  <c:v>-1.3794038185756177</c:v>
                </c:pt>
                <c:pt idx="39">
                  <c:v>-0.15536862843845359</c:v>
                </c:pt>
              </c:numCache>
            </c:numRef>
          </c:xVal>
          <c:yVal>
            <c:numRef>
              <c:f>Sheet1!$BS$2:$BS$41</c:f>
              <c:numCache>
                <c:formatCode>0.000000</c:formatCode>
                <c:ptCount val="40"/>
                <c:pt idx="0">
                  <c:v>0.2306858740423747</c:v>
                </c:pt>
                <c:pt idx="1">
                  <c:v>0.32134684744715986</c:v>
                </c:pt>
                <c:pt idx="2">
                  <c:v>-0.18260242480632055</c:v>
                </c:pt>
                <c:pt idx="3">
                  <c:v>0.20632334299207652</c:v>
                </c:pt>
                <c:pt idx="4">
                  <c:v>-0.20174862980391761</c:v>
                </c:pt>
                <c:pt idx="5">
                  <c:v>-0.36186002372207254</c:v>
                </c:pt>
                <c:pt idx="6">
                  <c:v>-0.44806262287937398</c:v>
                </c:pt>
                <c:pt idx="7">
                  <c:v>0.24523496896031774</c:v>
                </c:pt>
                <c:pt idx="8">
                  <c:v>-0.68937687696316852</c:v>
                </c:pt>
                <c:pt idx="9">
                  <c:v>0.52135370893312527</c:v>
                </c:pt>
                <c:pt idx="10">
                  <c:v>-0.76317842767092647</c:v>
                </c:pt>
                <c:pt idx="11">
                  <c:v>-0.76317842767092647</c:v>
                </c:pt>
                <c:pt idx="12">
                  <c:v>-0.41887326885408116</c:v>
                </c:pt>
                <c:pt idx="13">
                  <c:v>7.2175040259139511E-2</c:v>
                </c:pt>
                <c:pt idx="14">
                  <c:v>0.66273354243365779</c:v>
                </c:pt>
                <c:pt idx="15">
                  <c:v>0.51024448761975516</c:v>
                </c:pt>
                <c:pt idx="16">
                  <c:v>0.59513128488638423</c:v>
                </c:pt>
                <c:pt idx="17">
                  <c:v>-0.16585316877588283</c:v>
                </c:pt>
                <c:pt idx="18">
                  <c:v>0.80161537390734505</c:v>
                </c:pt>
                <c:pt idx="19">
                  <c:v>-0.70417586627318984</c:v>
                </c:pt>
                <c:pt idx="20">
                  <c:v>0.25716888484203809</c:v>
                </c:pt>
                <c:pt idx="21">
                  <c:v>-0.29523939424968249</c:v>
                </c:pt>
                <c:pt idx="22">
                  <c:v>-0.26704300999336672</c:v>
                </c:pt>
                <c:pt idx="23">
                  <c:v>0.2171171367999403</c:v>
                </c:pt>
                <c:pt idx="24">
                  <c:v>-0.28027533397654492</c:v>
                </c:pt>
                <c:pt idx="25">
                  <c:v>-0.74588447836839633</c:v>
                </c:pt>
                <c:pt idx="26">
                  <c:v>-0.34938619891495004</c:v>
                </c:pt>
                <c:pt idx="27">
                  <c:v>0.2065594727142023</c:v>
                </c:pt>
                <c:pt idx="28">
                  <c:v>0.45441816175118099</c:v>
                </c:pt>
                <c:pt idx="29">
                  <c:v>0.28727131654420601</c:v>
                </c:pt>
                <c:pt idx="30">
                  <c:v>0.19213777713910304</c:v>
                </c:pt>
                <c:pt idx="31">
                  <c:v>-0.65430342275838105</c:v>
                </c:pt>
                <c:pt idx="32">
                  <c:v>0.17988598716364299</c:v>
                </c:pt>
                <c:pt idx="33">
                  <c:v>-0.51563578537942678</c:v>
                </c:pt>
                <c:pt idx="34">
                  <c:v>0.29191762880062649</c:v>
                </c:pt>
                <c:pt idx="35">
                  <c:v>-0.36186002372207254</c:v>
                </c:pt>
                <c:pt idx="36">
                  <c:v>-7.0607438839933132E-2</c:v>
                </c:pt>
                <c:pt idx="37">
                  <c:v>0.16366274408396472</c:v>
                </c:pt>
                <c:pt idx="38">
                  <c:v>-0.50667333525973812</c:v>
                </c:pt>
                <c:pt idx="39">
                  <c:v>0.19886617546266941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D1-4623-BF20-F43A60D74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942084592"/>
        <c:axId val="-730881504"/>
      </c:scatterChart>
      <c:valAx>
        <c:axId val="-94208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730881504"/>
        <c:crosses val="autoZero"/>
        <c:crossBetween val="midCat"/>
      </c:valAx>
      <c:valAx>
        <c:axId val="-73088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9420845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6878074326219911"/>
          <c:y val="1.8518518518518517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675371828521435"/>
                  <c:y val="-0.1828255322251385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Sheet1!$BI$2:$BI$91</c:f>
              <c:numCache>
                <c:formatCode>0.00000</c:formatCode>
                <c:ptCount val="90"/>
                <c:pt idx="0">
                  <c:v>0.38649752864667314</c:v>
                </c:pt>
                <c:pt idx="1">
                  <c:v>0.80151733565751904</c:v>
                </c:pt>
                <c:pt idx="2">
                  <c:v>2.5299348394051591</c:v>
                </c:pt>
                <c:pt idx="3">
                  <c:v>-2.1945923563262575</c:v>
                </c:pt>
                <c:pt idx="4">
                  <c:v>-1.3062584777124726</c:v>
                </c:pt>
                <c:pt idx="5">
                  <c:v>0.90553217836413047</c:v>
                </c:pt>
                <c:pt idx="6">
                  <c:v>2.0174007799614539</c:v>
                </c:pt>
                <c:pt idx="7">
                  <c:v>-0.56326342369319049</c:v>
                </c:pt>
                <c:pt idx="8">
                  <c:v>1.0186854001965282</c:v>
                </c:pt>
                <c:pt idx="9">
                  <c:v>0.54779614206363625</c:v>
                </c:pt>
                <c:pt idx="10">
                  <c:v>-0.2035801442946033</c:v>
                </c:pt>
                <c:pt idx="11">
                  <c:v>-0.30727956534940509</c:v>
                </c:pt>
                <c:pt idx="12">
                  <c:v>-0.65361993529885654</c:v>
                </c:pt>
                <c:pt idx="13">
                  <c:v>5.427441323433628E-2</c:v>
                </c:pt>
                <c:pt idx="14">
                  <c:v>1.4485647852547749</c:v>
                </c:pt>
                <c:pt idx="15">
                  <c:v>0.54979797889110649</c:v>
                </c:pt>
                <c:pt idx="16">
                  <c:v>1.1193346813402616</c:v>
                </c:pt>
                <c:pt idx="17">
                  <c:v>-0.28926794180312454</c:v>
                </c:pt>
                <c:pt idx="18">
                  <c:v>0.30758608811119637</c:v>
                </c:pt>
                <c:pt idx="19">
                  <c:v>-0.53184545646227033</c:v>
                </c:pt>
                <c:pt idx="20">
                  <c:v>8.7324604558639538E-2</c:v>
                </c:pt>
                <c:pt idx="21">
                  <c:v>-0.92898824635776978</c:v>
                </c:pt>
                <c:pt idx="22">
                  <c:v>0.44945915231800415</c:v>
                </c:pt>
                <c:pt idx="23">
                  <c:v>-1.3536392179217185</c:v>
                </c:pt>
                <c:pt idx="24">
                  <c:v>-0.42384605846118117</c:v>
                </c:pt>
                <c:pt idx="25">
                  <c:v>-0.33689356254479552</c:v>
                </c:pt>
                <c:pt idx="26">
                  <c:v>-1.0184939426048869</c:v>
                </c:pt>
                <c:pt idx="27">
                  <c:v>0.8658689078151367</c:v>
                </c:pt>
                <c:pt idx="28">
                  <c:v>-2.2571788236183119</c:v>
                </c:pt>
                <c:pt idx="29">
                  <c:v>0.85057154658330236</c:v>
                </c:pt>
                <c:pt idx="30">
                  <c:v>-0.83952678679214976</c:v>
                </c:pt>
                <c:pt idx="31">
                  <c:v>0.36105760655607949</c:v>
                </c:pt>
                <c:pt idx="32">
                  <c:v>-0.33741269474761598</c:v>
                </c:pt>
                <c:pt idx="33">
                  <c:v>0.15852631555357027</c:v>
                </c:pt>
                <c:pt idx="34">
                  <c:v>0.10388833319358505</c:v>
                </c:pt>
                <c:pt idx="35">
                  <c:v>0.48909217077062855</c:v>
                </c:pt>
                <c:pt idx="36">
                  <c:v>4.0519302259681188E-3</c:v>
                </c:pt>
                <c:pt idx="37">
                  <c:v>5.8818939502553198E-3</c:v>
                </c:pt>
                <c:pt idx="38">
                  <c:v>5.7484457509883187E-2</c:v>
                </c:pt>
                <c:pt idx="39">
                  <c:v>-1.5531704915329725</c:v>
                </c:pt>
                <c:pt idx="40">
                  <c:v>-0.48745107161368212</c:v>
                </c:pt>
                <c:pt idx="41">
                  <c:v>-0.59064082974713927</c:v>
                </c:pt>
                <c:pt idx="42">
                  <c:v>-2.2761571756279251</c:v>
                </c:pt>
                <c:pt idx="43">
                  <c:v>1.8939150310756041</c:v>
                </c:pt>
                <c:pt idx="44">
                  <c:v>0.48400866101457757</c:v>
                </c:pt>
                <c:pt idx="45">
                  <c:v>0.47979860163033733</c:v>
                </c:pt>
                <c:pt idx="46">
                  <c:v>-1.3362101794129195</c:v>
                </c:pt>
                <c:pt idx="47">
                  <c:v>-1.6296256793771011</c:v>
                </c:pt>
                <c:pt idx="48">
                  <c:v>6.3630857983299774E-2</c:v>
                </c:pt>
                <c:pt idx="49">
                  <c:v>1.690225976364115</c:v>
                </c:pt>
                <c:pt idx="50">
                  <c:v>0.79875826700410013</c:v>
                </c:pt>
                <c:pt idx="51">
                  <c:v>-0.4103521338835171</c:v>
                </c:pt>
                <c:pt idx="52">
                  <c:v>0.74817362561585732</c:v>
                </c:pt>
                <c:pt idx="53">
                  <c:v>1.3908702519535281</c:v>
                </c:pt>
                <c:pt idx="54">
                  <c:v>0.69493353589059836</c:v>
                </c:pt>
                <c:pt idx="55">
                  <c:v>0.46043075924155968</c:v>
                </c:pt>
                <c:pt idx="56">
                  <c:v>-0.70301249532581167</c:v>
                </c:pt>
                <c:pt idx="57">
                  <c:v>-0.13498735982564433</c:v>
                </c:pt>
                <c:pt idx="58">
                  <c:v>-0.84965995928780591</c:v>
                </c:pt>
                <c:pt idx="59">
                  <c:v>-0.97208523832313398</c:v>
                </c:pt>
                <c:pt idx="60">
                  <c:v>0.45989266832535813</c:v>
                </c:pt>
                <c:pt idx="61">
                  <c:v>-0.41628595361034409</c:v>
                </c:pt>
                <c:pt idx="62">
                  <c:v>0.68039050738037266</c:v>
                </c:pt>
                <c:pt idx="63">
                  <c:v>-0.19894075240446382</c:v>
                </c:pt>
                <c:pt idx="64">
                  <c:v>-1.2203252562854447</c:v>
                </c:pt>
                <c:pt idx="65">
                  <c:v>0.64559669293456878</c:v>
                </c:pt>
                <c:pt idx="66">
                  <c:v>-1.0864554317680462</c:v>
                </c:pt>
                <c:pt idx="67">
                  <c:v>1.5758396831714319</c:v>
                </c:pt>
                <c:pt idx="68">
                  <c:v>0.41647877292681079</c:v>
                </c:pt>
                <c:pt idx="69">
                  <c:v>2.4976985804327667E-2</c:v>
                </c:pt>
                <c:pt idx="70">
                  <c:v>1.632704629931973</c:v>
                </c:pt>
                <c:pt idx="71">
                  <c:v>0.44796960247270468</c:v>
                </c:pt>
                <c:pt idx="72">
                  <c:v>2.5299348394051591</c:v>
                </c:pt>
                <c:pt idx="73">
                  <c:v>-0.28788135798925818</c:v>
                </c:pt>
                <c:pt idx="74">
                  <c:v>-0.37919726007430171</c:v>
                </c:pt>
                <c:pt idx="75">
                  <c:v>-1.7569629102755477</c:v>
                </c:pt>
                <c:pt idx="76">
                  <c:v>0.31315130855943868</c:v>
                </c:pt>
                <c:pt idx="77">
                  <c:v>-1.3830750613560179</c:v>
                </c:pt>
                <c:pt idx="78">
                  <c:v>-0.45618079736846956</c:v>
                </c:pt>
                <c:pt idx="79">
                  <c:v>2.5896929095493761</c:v>
                </c:pt>
                <c:pt idx="80">
                  <c:v>-2.0576078255564711</c:v>
                </c:pt>
                <c:pt idx="81">
                  <c:v>-1.5373610712129262</c:v>
                </c:pt>
                <c:pt idx="82">
                  <c:v>1.7461619956902619</c:v>
                </c:pt>
                <c:pt idx="83">
                  <c:v>-0.73779592393260496</c:v>
                </c:pt>
                <c:pt idx="84">
                  <c:v>0.53020988987543305</c:v>
                </c:pt>
                <c:pt idx="85">
                  <c:v>-1.9806629764920609</c:v>
                </c:pt>
                <c:pt idx="86">
                  <c:v>1.2519318842006568</c:v>
                </c:pt>
                <c:pt idx="87">
                  <c:v>-0.34031433640731373</c:v>
                </c:pt>
                <c:pt idx="88">
                  <c:v>0.3605209425882005</c:v>
                </c:pt>
                <c:pt idx="89">
                  <c:v>-0.39937662185898654</c:v>
                </c:pt>
              </c:numCache>
            </c:numRef>
          </c:xVal>
          <c:yVal>
            <c:numRef>
              <c:f>Sheet1!$BJ$2:$BJ$91</c:f>
              <c:numCache>
                <c:formatCode>0.000000</c:formatCode>
                <c:ptCount val="90"/>
                <c:pt idx="0">
                  <c:v>0.41499525233220086</c:v>
                </c:pt>
                <c:pt idx="1">
                  <c:v>0.11469040750871613</c:v>
                </c:pt>
                <c:pt idx="2">
                  <c:v>0.98616281909652714</c:v>
                </c:pt>
                <c:pt idx="3">
                  <c:v>-0.76725772507373691</c:v>
                </c:pt>
                <c:pt idx="4">
                  <c:v>-0.2993142510707793</c:v>
                </c:pt>
                <c:pt idx="5">
                  <c:v>0.31925468563098153</c:v>
                </c:pt>
                <c:pt idx="6">
                  <c:v>0.11028864114287411</c:v>
                </c:pt>
                <c:pt idx="7">
                  <c:v>-1.359917422311563E-2</c:v>
                </c:pt>
                <c:pt idx="8">
                  <c:v>0.33293628728771735</c:v>
                </c:pt>
                <c:pt idx="9">
                  <c:v>0.11888099265275404</c:v>
                </c:pt>
                <c:pt idx="10">
                  <c:v>-0.68751103566700822</c:v>
                </c:pt>
                <c:pt idx="11">
                  <c:v>-0.35660307623175219</c:v>
                </c:pt>
                <c:pt idx="12">
                  <c:v>-0.10709705010527021</c:v>
                </c:pt>
                <c:pt idx="13">
                  <c:v>0.18670718966408981</c:v>
                </c:pt>
                <c:pt idx="14">
                  <c:v>0.72372779203709536</c:v>
                </c:pt>
                <c:pt idx="15">
                  <c:v>0.4709884320691804</c:v>
                </c:pt>
                <c:pt idx="16">
                  <c:v>0.27944587505253682</c:v>
                </c:pt>
                <c:pt idx="17">
                  <c:v>-0.10582591718248235</c:v>
                </c:pt>
                <c:pt idx="18">
                  <c:v>0.25776828200577845</c:v>
                </c:pt>
                <c:pt idx="19">
                  <c:v>-0.18350520589142161</c:v>
                </c:pt>
                <c:pt idx="20">
                  <c:v>5.880650378971472E-2</c:v>
                </c:pt>
                <c:pt idx="21">
                  <c:v>-8.4697815626320491E-2</c:v>
                </c:pt>
                <c:pt idx="22">
                  <c:v>-0.2380841751647457</c:v>
                </c:pt>
                <c:pt idx="23">
                  <c:v>-0.73661857328224867</c:v>
                </c:pt>
                <c:pt idx="24">
                  <c:v>0.57097246805030077</c:v>
                </c:pt>
                <c:pt idx="25">
                  <c:v>0.13735946075938216</c:v>
                </c:pt>
                <c:pt idx="26">
                  <c:v>-0.68937687696316852</c:v>
                </c:pt>
                <c:pt idx="27">
                  <c:v>0.64864432813773576</c:v>
                </c:pt>
                <c:pt idx="28">
                  <c:v>-0.35603326213649689</c:v>
                </c:pt>
                <c:pt idx="29">
                  <c:v>0.12818642293735713</c:v>
                </c:pt>
                <c:pt idx="30">
                  <c:v>6.4448759937719952E-2</c:v>
                </c:pt>
                <c:pt idx="31">
                  <c:v>-0.51868919555138038</c:v>
                </c:pt>
                <c:pt idx="32">
                  <c:v>-0.19271424034454643</c:v>
                </c:pt>
                <c:pt idx="33">
                  <c:v>0.14271106687276028</c:v>
                </c:pt>
                <c:pt idx="34">
                  <c:v>0.2003559323665873</c:v>
                </c:pt>
                <c:pt idx="35">
                  <c:v>0.17055590349692978</c:v>
                </c:pt>
                <c:pt idx="36">
                  <c:v>0.1501289173893228</c:v>
                </c:pt>
                <c:pt idx="37">
                  <c:v>-0.23705970536467957</c:v>
                </c:pt>
                <c:pt idx="38">
                  <c:v>0.15041340631133437</c:v>
                </c:pt>
                <c:pt idx="39">
                  <c:v>-0.37185553283271594</c:v>
                </c:pt>
                <c:pt idx="40">
                  <c:v>0.146090539356827</c:v>
                </c:pt>
                <c:pt idx="41">
                  <c:v>-0.59313701386374318</c:v>
                </c:pt>
                <c:pt idx="42">
                  <c:v>-0.16979965423928178</c:v>
                </c:pt>
                <c:pt idx="43">
                  <c:v>0.65368693007804279</c:v>
                </c:pt>
                <c:pt idx="44">
                  <c:v>-7.4396814988761897E-2</c:v>
                </c:pt>
                <c:pt idx="45">
                  <c:v>3.1678461631349658E-2</c:v>
                </c:pt>
                <c:pt idx="46">
                  <c:v>-0.38188920858213171</c:v>
                </c:pt>
                <c:pt idx="47">
                  <c:v>-0.49516546711721099</c:v>
                </c:pt>
                <c:pt idx="48">
                  <c:v>-0.1072225850103955</c:v>
                </c:pt>
                <c:pt idx="49">
                  <c:v>0.46076321939056214</c:v>
                </c:pt>
                <c:pt idx="50">
                  <c:v>-2.6492946228024609E-2</c:v>
                </c:pt>
                <c:pt idx="51">
                  <c:v>-0.59731586682093896</c:v>
                </c:pt>
                <c:pt idx="52">
                  <c:v>0.17334591702169649</c:v>
                </c:pt>
                <c:pt idx="53">
                  <c:v>0.20898477896524323</c:v>
                </c:pt>
                <c:pt idx="54">
                  <c:v>0.24266292891730437</c:v>
                </c:pt>
                <c:pt idx="55">
                  <c:v>-0.36796365931321373</c:v>
                </c:pt>
                <c:pt idx="56">
                  <c:v>-0.27523836442891964</c:v>
                </c:pt>
                <c:pt idx="57">
                  <c:v>0.62349424938471587</c:v>
                </c:pt>
                <c:pt idx="58">
                  <c:v>-9.1515004108025544E-2</c:v>
                </c:pt>
                <c:pt idx="59">
                  <c:v>-0.66419936009240277</c:v>
                </c:pt>
                <c:pt idx="60">
                  <c:v>-0.13661930807103473</c:v>
                </c:pt>
                <c:pt idx="61">
                  <c:v>-0.54858299629640572</c:v>
                </c:pt>
                <c:pt idx="62">
                  <c:v>-0.13548056412085002</c:v>
                </c:pt>
                <c:pt idx="63">
                  <c:v>0.10922208682453899</c:v>
                </c:pt>
                <c:pt idx="64">
                  <c:v>5.7268248932132726E-2</c:v>
                </c:pt>
                <c:pt idx="65">
                  <c:v>8.4229069466132123E-2</c:v>
                </c:pt>
                <c:pt idx="66">
                  <c:v>-8.7031226818685234E-2</c:v>
                </c:pt>
                <c:pt idx="67">
                  <c:v>0.75623350816008539</c:v>
                </c:pt>
                <c:pt idx="68">
                  <c:v>-0.35993253746082343</c:v>
                </c:pt>
                <c:pt idx="69">
                  <c:v>-0.52075086886791855</c:v>
                </c:pt>
                <c:pt idx="70">
                  <c:v>0.42750942531798874</c:v>
                </c:pt>
                <c:pt idx="71">
                  <c:v>-0.16042774738059923</c:v>
                </c:pt>
                <c:pt idx="72">
                  <c:v>0.93733956946489139</c:v>
                </c:pt>
                <c:pt idx="73">
                  <c:v>0.32337867630940353</c:v>
                </c:pt>
                <c:pt idx="74">
                  <c:v>-0.36942195306887732</c:v>
                </c:pt>
                <c:pt idx="75">
                  <c:v>3.9089123246380468E-2</c:v>
                </c:pt>
                <c:pt idx="76">
                  <c:v>1.6901536041416445E-2</c:v>
                </c:pt>
                <c:pt idx="77">
                  <c:v>-0.66791891006016124</c:v>
                </c:pt>
                <c:pt idx="78">
                  <c:v>-0.53149457546361012</c:v>
                </c:pt>
                <c:pt idx="79">
                  <c:v>0.5807753213215886</c:v>
                </c:pt>
                <c:pt idx="80">
                  <c:v>-0.76317842767092647</c:v>
                </c:pt>
                <c:pt idx="81">
                  <c:v>-0.59737866408074658</c:v>
                </c:pt>
                <c:pt idx="82">
                  <c:v>0.39918895915166142</c:v>
                </c:pt>
                <c:pt idx="83">
                  <c:v>-0.5126998351406501</c:v>
                </c:pt>
                <c:pt idx="84">
                  <c:v>0.1619144190383057</c:v>
                </c:pt>
                <c:pt idx="85">
                  <c:v>-0.8243263645004103</c:v>
                </c:pt>
                <c:pt idx="86">
                  <c:v>0.29253264035956006</c:v>
                </c:pt>
                <c:pt idx="87">
                  <c:v>-0.34449698704047627</c:v>
                </c:pt>
                <c:pt idx="88">
                  <c:v>0.46369251651630444</c:v>
                </c:pt>
                <c:pt idx="89">
                  <c:v>-4.50712569060195E-2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BF-4500-9968-9BD743A15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78784"/>
        <c:axId val="-730890752"/>
      </c:scatterChart>
      <c:valAx>
        <c:axId val="-730878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730890752"/>
        <c:crosses val="autoZero"/>
        <c:crossBetween val="midCat"/>
      </c:valAx>
      <c:valAx>
        <c:axId val="-73089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7878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7406605424321958E-2"/>
                  <c:y val="-0.19058289588801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Sheet1!$CB$2:$CB$91</c:f>
              <c:numCache>
                <c:formatCode>0.00000</c:formatCode>
                <c:ptCount val="90"/>
                <c:pt idx="0">
                  <c:v>1.7568126815528544</c:v>
                </c:pt>
                <c:pt idx="1">
                  <c:v>-0.78360594326201416</c:v>
                </c:pt>
                <c:pt idx="2">
                  <c:v>-1.5373610712129262</c:v>
                </c:pt>
                <c:pt idx="3">
                  <c:v>-0.30727956534940509</c:v>
                </c:pt>
                <c:pt idx="4">
                  <c:v>-0.4103521338835171</c:v>
                </c:pt>
                <c:pt idx="5">
                  <c:v>-1.3362101794129195</c:v>
                </c:pt>
                <c:pt idx="6">
                  <c:v>-1.6296256793771011</c:v>
                </c:pt>
                <c:pt idx="7">
                  <c:v>1.4485647852547749</c:v>
                </c:pt>
                <c:pt idx="8">
                  <c:v>-0.42384605846118117</c:v>
                </c:pt>
                <c:pt idx="9">
                  <c:v>0.60951253597223243</c:v>
                </c:pt>
                <c:pt idx="10">
                  <c:v>1.632704629931973</c:v>
                </c:pt>
                <c:pt idx="11">
                  <c:v>-0.2035801442946033</c:v>
                </c:pt>
                <c:pt idx="12">
                  <c:v>-2.2761571756279251</c:v>
                </c:pt>
                <c:pt idx="13">
                  <c:v>2.5299348394051591</c:v>
                </c:pt>
                <c:pt idx="14">
                  <c:v>1.1193346813402616</c:v>
                </c:pt>
                <c:pt idx="15">
                  <c:v>1.8939150310756041</c:v>
                </c:pt>
                <c:pt idx="16">
                  <c:v>2.0174007799614539</c:v>
                </c:pt>
                <c:pt idx="17">
                  <c:v>-0.28926794180312454</c:v>
                </c:pt>
                <c:pt idx="18">
                  <c:v>1.2519318842006568</c:v>
                </c:pt>
                <c:pt idx="19">
                  <c:v>-0.56326342369319049</c:v>
                </c:pt>
                <c:pt idx="20">
                  <c:v>-0.59064082974713927</c:v>
                </c:pt>
                <c:pt idx="21">
                  <c:v>0.32533532129688036</c:v>
                </c:pt>
                <c:pt idx="22">
                  <c:v>-2.2571788236183119</c:v>
                </c:pt>
                <c:pt idx="23">
                  <c:v>2.5299348394051591</c:v>
                </c:pt>
                <c:pt idx="24">
                  <c:v>-0.40608091969089505</c:v>
                </c:pt>
                <c:pt idx="25">
                  <c:v>0.48909217077062855</c:v>
                </c:pt>
                <c:pt idx="26">
                  <c:v>0.30758608811119637</c:v>
                </c:pt>
                <c:pt idx="27">
                  <c:v>1.5758396831714319</c:v>
                </c:pt>
                <c:pt idx="28">
                  <c:v>0.31315130855943868</c:v>
                </c:pt>
                <c:pt idx="29">
                  <c:v>-4.2448826303999147E-2</c:v>
                </c:pt>
                <c:pt idx="30">
                  <c:v>0.79875826700410013</c:v>
                </c:pt>
                <c:pt idx="31">
                  <c:v>-1.1240379818008914</c:v>
                </c:pt>
                <c:pt idx="32">
                  <c:v>-0.66895210030599583</c:v>
                </c:pt>
                <c:pt idx="33">
                  <c:v>0.44796960247270468</c:v>
                </c:pt>
                <c:pt idx="34">
                  <c:v>-1.0864554317680462</c:v>
                </c:pt>
                <c:pt idx="35">
                  <c:v>-0.33741269474761598</c:v>
                </c:pt>
                <c:pt idx="36">
                  <c:v>0.60114099092102979</c:v>
                </c:pt>
                <c:pt idx="37">
                  <c:v>-0.19894075240446382</c:v>
                </c:pt>
                <c:pt idx="38">
                  <c:v>-1.7569629102755477</c:v>
                </c:pt>
                <c:pt idx="39">
                  <c:v>0.92267359866428345</c:v>
                </c:pt>
                <c:pt idx="40">
                  <c:v>0.80151733565751904</c:v>
                </c:pt>
                <c:pt idx="41">
                  <c:v>0.46043075924155968</c:v>
                </c:pt>
                <c:pt idx="42">
                  <c:v>0.44213136595808233</c:v>
                </c:pt>
                <c:pt idx="43">
                  <c:v>-0.28788135798925818</c:v>
                </c:pt>
                <c:pt idx="44">
                  <c:v>-0.48745107161368212</c:v>
                </c:pt>
                <c:pt idx="45">
                  <c:v>1.7461619956902619</c:v>
                </c:pt>
                <c:pt idx="46">
                  <c:v>0.88282767469721957</c:v>
                </c:pt>
                <c:pt idx="47">
                  <c:v>0.36279796403779041</c:v>
                </c:pt>
                <c:pt idx="48">
                  <c:v>-0.18920138752617713</c:v>
                </c:pt>
                <c:pt idx="49">
                  <c:v>0.54979797889110649</c:v>
                </c:pt>
                <c:pt idx="50">
                  <c:v>-0.73779592393260496</c:v>
                </c:pt>
                <c:pt idx="51">
                  <c:v>-0.45618079736846956</c:v>
                </c:pt>
                <c:pt idx="52">
                  <c:v>0.11326015971081731</c:v>
                </c:pt>
                <c:pt idx="53">
                  <c:v>-0.13498735982564433</c:v>
                </c:pt>
                <c:pt idx="54">
                  <c:v>5.427441323433628E-2</c:v>
                </c:pt>
                <c:pt idx="55">
                  <c:v>2.4976985804327667E-2</c:v>
                </c:pt>
                <c:pt idx="56">
                  <c:v>-0.37919726007430171</c:v>
                </c:pt>
                <c:pt idx="57">
                  <c:v>0.22982339095090581</c:v>
                </c:pt>
                <c:pt idx="58">
                  <c:v>-2.1945923563262575</c:v>
                </c:pt>
                <c:pt idx="59">
                  <c:v>1.3908702519535281</c:v>
                </c:pt>
                <c:pt idx="60">
                  <c:v>1.690225976364115</c:v>
                </c:pt>
                <c:pt idx="61">
                  <c:v>0.9433610823013634</c:v>
                </c:pt>
                <c:pt idx="62">
                  <c:v>0.30363556284869364</c:v>
                </c:pt>
                <c:pt idx="63">
                  <c:v>-1.5531704915329725</c:v>
                </c:pt>
                <c:pt idx="64">
                  <c:v>0.47979860163033733</c:v>
                </c:pt>
                <c:pt idx="65">
                  <c:v>-0.33151640945507316</c:v>
                </c:pt>
                <c:pt idx="66">
                  <c:v>0.95895376234927343</c:v>
                </c:pt>
                <c:pt idx="67">
                  <c:v>5.8818939502553198E-3</c:v>
                </c:pt>
                <c:pt idx="68">
                  <c:v>6.3630857983299774E-2</c:v>
                </c:pt>
                <c:pt idx="69">
                  <c:v>8.7324604558639538E-2</c:v>
                </c:pt>
                <c:pt idx="70">
                  <c:v>0.54779614206363625</c:v>
                </c:pt>
                <c:pt idx="71">
                  <c:v>-0.92898824635776978</c:v>
                </c:pt>
                <c:pt idx="72">
                  <c:v>0.3605209425882005</c:v>
                </c:pt>
                <c:pt idx="73">
                  <c:v>-0.97208523832313398</c:v>
                </c:pt>
                <c:pt idx="74">
                  <c:v>0.90553217836413047</c:v>
                </c:pt>
                <c:pt idx="75">
                  <c:v>0.69493353589059836</c:v>
                </c:pt>
                <c:pt idx="76">
                  <c:v>0.85057154658330236</c:v>
                </c:pt>
                <c:pt idx="77">
                  <c:v>-0.11952329102711255</c:v>
                </c:pt>
                <c:pt idx="78">
                  <c:v>1.0186854001965282</c:v>
                </c:pt>
                <c:pt idx="79">
                  <c:v>0.20770646016703859</c:v>
                </c:pt>
                <c:pt idx="80">
                  <c:v>0.58655441701955613</c:v>
                </c:pt>
                <c:pt idx="81">
                  <c:v>-1.3101301724732752</c:v>
                </c:pt>
                <c:pt idx="82">
                  <c:v>0.8658689078151367</c:v>
                </c:pt>
                <c:pt idx="83">
                  <c:v>5.7484457509883187E-2</c:v>
                </c:pt>
                <c:pt idx="84">
                  <c:v>0.15852631555357027</c:v>
                </c:pt>
                <c:pt idx="85">
                  <c:v>-0.70301249532581167</c:v>
                </c:pt>
                <c:pt idx="86">
                  <c:v>-0.6059439603577198</c:v>
                </c:pt>
                <c:pt idx="87">
                  <c:v>-0.84965995928780591</c:v>
                </c:pt>
                <c:pt idx="88">
                  <c:v>0.47477673978493629</c:v>
                </c:pt>
                <c:pt idx="89">
                  <c:v>0.53020988987543305</c:v>
                </c:pt>
              </c:numCache>
            </c:numRef>
          </c:xVal>
          <c:yVal>
            <c:numRef>
              <c:f>Sheet1!$CC$2:$CC$91</c:f>
              <c:numCache>
                <c:formatCode>0.000000</c:formatCode>
                <c:ptCount val="90"/>
                <c:pt idx="0">
                  <c:v>0.72698632360484394</c:v>
                </c:pt>
                <c:pt idx="1">
                  <c:v>-0.49386553680796896</c:v>
                </c:pt>
                <c:pt idx="2">
                  <c:v>-0.45959544233729488</c:v>
                </c:pt>
                <c:pt idx="3">
                  <c:v>-0.3105682426817381</c:v>
                </c:pt>
                <c:pt idx="4">
                  <c:v>-0.36148631711651186</c:v>
                </c:pt>
                <c:pt idx="5">
                  <c:v>-0.90566914297346002</c:v>
                </c:pt>
                <c:pt idx="6">
                  <c:v>-0.78127265396115764</c:v>
                </c:pt>
                <c:pt idx="7">
                  <c:v>0.7521609055808155</c:v>
                </c:pt>
                <c:pt idx="8">
                  <c:v>0.2211361068002245</c:v>
                </c:pt>
                <c:pt idx="9">
                  <c:v>0.16948969914062978</c:v>
                </c:pt>
                <c:pt idx="10">
                  <c:v>0.51511581256002925</c:v>
                </c:pt>
                <c:pt idx="11">
                  <c:v>-0.42416533824036939</c:v>
                </c:pt>
                <c:pt idx="12">
                  <c:v>-0.48519909504667835</c:v>
                </c:pt>
                <c:pt idx="13">
                  <c:v>1.2050523379147071</c:v>
                </c:pt>
                <c:pt idx="14">
                  <c:v>0.55042583728696215</c:v>
                </c:pt>
                <c:pt idx="15">
                  <c:v>0.99520069082564466</c:v>
                </c:pt>
                <c:pt idx="16">
                  <c:v>0.66164112180889334</c:v>
                </c:pt>
                <c:pt idx="17">
                  <c:v>-2.6258064465340753E-2</c:v>
                </c:pt>
                <c:pt idx="18">
                  <c:v>0.71874068136425051</c:v>
                </c:pt>
                <c:pt idx="19">
                  <c:v>9.2576816890473174E-2</c:v>
                </c:pt>
                <c:pt idx="20">
                  <c:v>-0.37016006375200833</c:v>
                </c:pt>
                <c:pt idx="21">
                  <c:v>2.7204142310373696E-2</c:v>
                </c:pt>
                <c:pt idx="22">
                  <c:v>-0.89672368379582679</c:v>
                </c:pt>
                <c:pt idx="23">
                  <c:v>0.87531365627758451</c:v>
                </c:pt>
                <c:pt idx="24">
                  <c:v>-0.25561422335803646</c:v>
                </c:pt>
                <c:pt idx="25">
                  <c:v>0.36908999663138459</c:v>
                </c:pt>
                <c:pt idx="26">
                  <c:v>0.57536621932913679</c:v>
                </c:pt>
                <c:pt idx="27">
                  <c:v>0.78558205974185702</c:v>
                </c:pt>
                <c:pt idx="28">
                  <c:v>0.1228267438506952</c:v>
                </c:pt>
                <c:pt idx="29">
                  <c:v>0.13823500523533533</c:v>
                </c:pt>
                <c:pt idx="30">
                  <c:v>0.3320134839504511</c:v>
                </c:pt>
                <c:pt idx="31">
                  <c:v>-0.73564471094625061</c:v>
                </c:pt>
                <c:pt idx="32">
                  <c:v>0.25776264548547678</c:v>
                </c:pt>
                <c:pt idx="33">
                  <c:v>5.7538980087512147E-2</c:v>
                </c:pt>
                <c:pt idx="34">
                  <c:v>-4.612719061383791E-2</c:v>
                </c:pt>
                <c:pt idx="35">
                  <c:v>-0.14391665737344136</c:v>
                </c:pt>
                <c:pt idx="36">
                  <c:v>0.49871404363636368</c:v>
                </c:pt>
                <c:pt idx="37">
                  <c:v>0.16161332075698259</c:v>
                </c:pt>
                <c:pt idx="38">
                  <c:v>-0.59265559480922481</c:v>
                </c:pt>
                <c:pt idx="39">
                  <c:v>0.14315723449225087</c:v>
                </c:pt>
                <c:pt idx="40">
                  <c:v>0.39040372222416792</c:v>
                </c:pt>
                <c:pt idx="41">
                  <c:v>6.0974740065913149E-2</c:v>
                </c:pt>
                <c:pt idx="42">
                  <c:v>0.73264462670630504</c:v>
                </c:pt>
                <c:pt idx="43">
                  <c:v>0.58435552459253781</c:v>
                </c:pt>
                <c:pt idx="44">
                  <c:v>0.2743307147310694</c:v>
                </c:pt>
                <c:pt idx="45">
                  <c:v>0.88989184052547321</c:v>
                </c:pt>
                <c:pt idx="46">
                  <c:v>0.25302994367884468</c:v>
                </c:pt>
                <c:pt idx="47">
                  <c:v>-3.374556120120354E-2</c:v>
                </c:pt>
                <c:pt idx="48">
                  <c:v>3.9772023879312626E-2</c:v>
                </c:pt>
                <c:pt idx="49">
                  <c:v>0.26261708064630879</c:v>
                </c:pt>
                <c:pt idx="50">
                  <c:v>-0.3093134702023429</c:v>
                </c:pt>
                <c:pt idx="51">
                  <c:v>-0.42660455337905001</c:v>
                </c:pt>
                <c:pt idx="52">
                  <c:v>-0.29670287132774664</c:v>
                </c:pt>
                <c:pt idx="53">
                  <c:v>0.56829803185950478</c:v>
                </c:pt>
                <c:pt idx="54">
                  <c:v>0.39462540854409911</c:v>
                </c:pt>
                <c:pt idx="55">
                  <c:v>-2.3466345628955242E-2</c:v>
                </c:pt>
                <c:pt idx="56">
                  <c:v>-0.16679722684899562</c:v>
                </c:pt>
                <c:pt idx="57">
                  <c:v>-0.1187108140407315</c:v>
                </c:pt>
                <c:pt idx="58">
                  <c:v>-0.84314475854449367</c:v>
                </c:pt>
                <c:pt idx="59">
                  <c:v>0.53692983478768042</c:v>
                </c:pt>
                <c:pt idx="60">
                  <c:v>0.65590870117778433</c:v>
                </c:pt>
                <c:pt idx="61">
                  <c:v>2.7860126773481743E-2</c:v>
                </c:pt>
                <c:pt idx="62">
                  <c:v>0.20068738553128951</c:v>
                </c:pt>
                <c:pt idx="63">
                  <c:v>-0.34799768944010717</c:v>
                </c:pt>
                <c:pt idx="64">
                  <c:v>0.26073180871794299</c:v>
                </c:pt>
                <c:pt idx="65">
                  <c:v>0.13421563930194333</c:v>
                </c:pt>
                <c:pt idx="66">
                  <c:v>0.29387304474224624</c:v>
                </c:pt>
                <c:pt idx="67">
                  <c:v>-2.657804431502326E-2</c:v>
                </c:pt>
                <c:pt idx="68">
                  <c:v>1.3846181337418755E-2</c:v>
                </c:pt>
                <c:pt idx="69">
                  <c:v>0.28590237685543285</c:v>
                </c:pt>
                <c:pt idx="70">
                  <c:v>0.45682737948667396</c:v>
                </c:pt>
                <c:pt idx="71">
                  <c:v>-9.6045566359841961E-2</c:v>
                </c:pt>
                <c:pt idx="72">
                  <c:v>0.5254455251845993</c:v>
                </c:pt>
                <c:pt idx="73">
                  <c:v>-0.57572193333243094</c:v>
                </c:pt>
                <c:pt idx="74">
                  <c:v>0.31377620343893786</c:v>
                </c:pt>
                <c:pt idx="75">
                  <c:v>0.5799902772797485</c:v>
                </c:pt>
                <c:pt idx="76">
                  <c:v>0.49788261951851903</c:v>
                </c:pt>
                <c:pt idx="77">
                  <c:v>0.34830542066796838</c:v>
                </c:pt>
                <c:pt idx="78">
                  <c:v>0.8551746708912128</c:v>
                </c:pt>
                <c:pt idx="79">
                  <c:v>4.3626674802195564E-2</c:v>
                </c:pt>
                <c:pt idx="80">
                  <c:v>0.46553846677427552</c:v>
                </c:pt>
                <c:pt idx="81">
                  <c:v>-0.53305611299146094</c:v>
                </c:pt>
                <c:pt idx="82">
                  <c:v>0.50376244815562743</c:v>
                </c:pt>
                <c:pt idx="83">
                  <c:v>0.36656286446878061</c:v>
                </c:pt>
                <c:pt idx="84">
                  <c:v>0.16572275790697502</c:v>
                </c:pt>
                <c:pt idx="85">
                  <c:v>-0.23900702883199171</c:v>
                </c:pt>
                <c:pt idx="86">
                  <c:v>-0.60623677863794911</c:v>
                </c:pt>
                <c:pt idx="87">
                  <c:v>-0.20679586238279501</c:v>
                </c:pt>
                <c:pt idx="88">
                  <c:v>-4.8152548303858698E-2</c:v>
                </c:pt>
                <c:pt idx="89">
                  <c:v>0.44694822832624614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BB-46CF-BB92-27EF54058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83136"/>
        <c:axId val="-730889120"/>
      </c:scatterChart>
      <c:valAx>
        <c:axId val="-73088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730889120"/>
        <c:crosses val="autoZero"/>
        <c:crossBetween val="midCat"/>
      </c:valAx>
      <c:valAx>
        <c:axId val="-730889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8313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2869641294838151E-3"/>
                  <c:y val="-0.1861253280839894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Sheet1!$CK$2:$CK$41</c:f>
              <c:numCache>
                <c:formatCode>0.00000</c:formatCode>
                <c:ptCount val="40"/>
                <c:pt idx="0">
                  <c:v>-0.41628999999999999</c:v>
                </c:pt>
                <c:pt idx="1">
                  <c:v>-1.2478100000000001</c:v>
                </c:pt>
                <c:pt idx="2">
                  <c:v>-0.39938000000000001</c:v>
                </c:pt>
                <c:pt idx="3">
                  <c:v>-1.3830800000000001</c:v>
                </c:pt>
                <c:pt idx="4">
                  <c:v>-1.9806600000000001</c:v>
                </c:pt>
                <c:pt idx="5">
                  <c:v>-0.33689000000000002</c:v>
                </c:pt>
                <c:pt idx="6">
                  <c:v>-0.81267999999999996</c:v>
                </c:pt>
                <c:pt idx="7">
                  <c:v>-1.30626</c:v>
                </c:pt>
                <c:pt idx="8">
                  <c:v>0.48401</c:v>
                </c:pt>
                <c:pt idx="9">
                  <c:v>4.0499999999999998E-3</c:v>
                </c:pt>
                <c:pt idx="10">
                  <c:v>0.45989000000000002</c:v>
                </c:pt>
                <c:pt idx="11">
                  <c:v>-0.82691999999999999</c:v>
                </c:pt>
                <c:pt idx="12">
                  <c:v>0.68039000000000005</c:v>
                </c:pt>
                <c:pt idx="13">
                  <c:v>-0.15537000000000001</c:v>
                </c:pt>
                <c:pt idx="14">
                  <c:v>-0.34031</c:v>
                </c:pt>
                <c:pt idx="15">
                  <c:v>-0.29471000000000003</c:v>
                </c:pt>
                <c:pt idx="16">
                  <c:v>-1.0990500000000001</c:v>
                </c:pt>
                <c:pt idx="17">
                  <c:v>1.1850700000000001</c:v>
                </c:pt>
                <c:pt idx="18">
                  <c:v>-1.21E-2</c:v>
                </c:pt>
                <c:pt idx="19">
                  <c:v>-0.13416</c:v>
                </c:pt>
                <c:pt idx="20">
                  <c:v>0.61684000000000005</c:v>
                </c:pt>
                <c:pt idx="21">
                  <c:v>-0.53185000000000004</c:v>
                </c:pt>
                <c:pt idx="22">
                  <c:v>-2.503E-2</c:v>
                </c:pt>
                <c:pt idx="23">
                  <c:v>-1.2203299999999999</c:v>
                </c:pt>
                <c:pt idx="24">
                  <c:v>0.64559999999999995</c:v>
                </c:pt>
                <c:pt idx="25">
                  <c:v>-1.03915</c:v>
                </c:pt>
                <c:pt idx="26">
                  <c:v>0.38650000000000001</c:v>
                </c:pt>
                <c:pt idx="27">
                  <c:v>-0.65361999999999998</c:v>
                </c:pt>
                <c:pt idx="28">
                  <c:v>-1.35364</c:v>
                </c:pt>
                <c:pt idx="29">
                  <c:v>-1.0184899999999999</c:v>
                </c:pt>
                <c:pt idx="30">
                  <c:v>-0.83953</c:v>
                </c:pt>
                <c:pt idx="31">
                  <c:v>0.74817</c:v>
                </c:pt>
                <c:pt idx="32">
                  <c:v>0.36105999999999999</c:v>
                </c:pt>
                <c:pt idx="33">
                  <c:v>0.10389</c:v>
                </c:pt>
                <c:pt idx="34">
                  <c:v>-1.3794</c:v>
                </c:pt>
                <c:pt idx="35">
                  <c:v>0.44946000000000003</c:v>
                </c:pt>
                <c:pt idx="36">
                  <c:v>2.58969</c:v>
                </c:pt>
                <c:pt idx="37">
                  <c:v>0.78173999999999999</c:v>
                </c:pt>
                <c:pt idx="38">
                  <c:v>-2.0576099999999999</c:v>
                </c:pt>
                <c:pt idx="39">
                  <c:v>0.41648000000000002</c:v>
                </c:pt>
              </c:numCache>
            </c:numRef>
          </c:xVal>
          <c:yVal>
            <c:numRef>
              <c:f>Sheet1!$CL$2:$CL$41</c:f>
              <c:numCache>
                <c:formatCode>0.000000</c:formatCode>
                <c:ptCount val="40"/>
                <c:pt idx="0">
                  <c:v>-0.77452600000000005</c:v>
                </c:pt>
                <c:pt idx="1">
                  <c:v>0.27343200000000001</c:v>
                </c:pt>
                <c:pt idx="2">
                  <c:v>0.24746899999999999</c:v>
                </c:pt>
                <c:pt idx="3">
                  <c:v>-0.54229400000000005</c:v>
                </c:pt>
                <c:pt idx="4">
                  <c:v>-0.84675599999999995</c:v>
                </c:pt>
                <c:pt idx="5">
                  <c:v>0.398671</c:v>
                </c:pt>
                <c:pt idx="6">
                  <c:v>0.45336599999999999</c:v>
                </c:pt>
                <c:pt idx="7">
                  <c:v>-5.0831000000000001E-2</c:v>
                </c:pt>
                <c:pt idx="8">
                  <c:v>0.20244799999999999</c:v>
                </c:pt>
                <c:pt idx="9">
                  <c:v>0.49596899999999999</c:v>
                </c:pt>
                <c:pt idx="10">
                  <c:v>0.127469</c:v>
                </c:pt>
                <c:pt idx="11">
                  <c:v>0.36046800000000001</c:v>
                </c:pt>
                <c:pt idx="12">
                  <c:v>-0.60875299999999999</c:v>
                </c:pt>
                <c:pt idx="13">
                  <c:v>0.44910099999999997</c:v>
                </c:pt>
                <c:pt idx="14">
                  <c:v>-9.2879000000000003E-2</c:v>
                </c:pt>
                <c:pt idx="15">
                  <c:v>-2.9496000000000001E-2</c:v>
                </c:pt>
                <c:pt idx="16">
                  <c:v>7.2723999999999997E-2</c:v>
                </c:pt>
                <c:pt idx="17">
                  <c:v>0.23599800000000001</c:v>
                </c:pt>
                <c:pt idx="18">
                  <c:v>0.10406799999999999</c:v>
                </c:pt>
                <c:pt idx="19">
                  <c:v>0.51006799999999997</c:v>
                </c:pt>
                <c:pt idx="20">
                  <c:v>0.212176</c:v>
                </c:pt>
                <c:pt idx="21">
                  <c:v>-1.5349999999999999E-3</c:v>
                </c:pt>
                <c:pt idx="22">
                  <c:v>0.52186200000000005</c:v>
                </c:pt>
                <c:pt idx="23">
                  <c:v>0.64947299999999997</c:v>
                </c:pt>
                <c:pt idx="24">
                  <c:v>0.267683</c:v>
                </c:pt>
                <c:pt idx="25">
                  <c:v>9.6555000000000002E-2</c:v>
                </c:pt>
                <c:pt idx="26">
                  <c:v>0.79984299999999997</c:v>
                </c:pt>
                <c:pt idx="27">
                  <c:v>-0.476302</c:v>
                </c:pt>
                <c:pt idx="28">
                  <c:v>-4.2934E-2</c:v>
                </c:pt>
                <c:pt idx="29">
                  <c:v>-0.73348599999999997</c:v>
                </c:pt>
                <c:pt idx="30">
                  <c:v>0.45738099999999998</c:v>
                </c:pt>
                <c:pt idx="31">
                  <c:v>0.223689</c:v>
                </c:pt>
                <c:pt idx="32">
                  <c:v>-0.316465</c:v>
                </c:pt>
                <c:pt idx="33">
                  <c:v>0.53866400000000003</c:v>
                </c:pt>
                <c:pt idx="34">
                  <c:v>-0.28662399999999999</c:v>
                </c:pt>
                <c:pt idx="35">
                  <c:v>-0.104465</c:v>
                </c:pt>
                <c:pt idx="36">
                  <c:v>-0.27931800000000001</c:v>
                </c:pt>
                <c:pt idx="37">
                  <c:v>1.3743999999999999E-2</c:v>
                </c:pt>
                <c:pt idx="38">
                  <c:v>-1.1644E-2</c:v>
                </c:pt>
                <c:pt idx="39">
                  <c:v>-0.33473900000000001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310-4F61-8BEA-A6761C7F5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75520"/>
        <c:axId val="-730877152"/>
      </c:scatterChart>
      <c:valAx>
        <c:axId val="-730875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730877152"/>
        <c:crosses val="autoZero"/>
        <c:crossBetween val="midCat"/>
      </c:valAx>
      <c:valAx>
        <c:axId val="-73087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7552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1864829396325461E-2"/>
                  <c:y val="-0.221366287547389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Sheet1!$DU$2:$DU$41</c:f>
              <c:numCache>
                <c:formatCode>0.00000</c:formatCode>
                <c:ptCount val="40"/>
                <c:pt idx="0">
                  <c:v>4.0519302259681188E-3</c:v>
                </c:pt>
                <c:pt idx="1">
                  <c:v>0.36279796403779041</c:v>
                </c:pt>
                <c:pt idx="2">
                  <c:v>0.3605209425882005</c:v>
                </c:pt>
                <c:pt idx="3">
                  <c:v>-0.34031433640731373</c:v>
                </c:pt>
                <c:pt idx="4">
                  <c:v>0.60114099092102979</c:v>
                </c:pt>
                <c:pt idx="5">
                  <c:v>-0.39937662185898654</c:v>
                </c:pt>
                <c:pt idx="6">
                  <c:v>0.78173924464945044</c:v>
                </c:pt>
                <c:pt idx="7">
                  <c:v>-2.5027872371871138E-2</c:v>
                </c:pt>
                <c:pt idx="8">
                  <c:v>-0.82691964288274822</c:v>
                </c:pt>
                <c:pt idx="9">
                  <c:v>-0.81267868422385547</c:v>
                </c:pt>
                <c:pt idx="10">
                  <c:v>-0.15536862843845359</c:v>
                </c:pt>
                <c:pt idx="11">
                  <c:v>-2.1945923563262575</c:v>
                </c:pt>
                <c:pt idx="12">
                  <c:v>8.7324604558639538E-2</c:v>
                </c:pt>
                <c:pt idx="13">
                  <c:v>-1.2203252562854447</c:v>
                </c:pt>
                <c:pt idx="14">
                  <c:v>-1.0391548051960595</c:v>
                </c:pt>
                <c:pt idx="15">
                  <c:v>-0.4103521338835171</c:v>
                </c:pt>
                <c:pt idx="16">
                  <c:v>-1.1240379818008914</c:v>
                </c:pt>
                <c:pt idx="17">
                  <c:v>-1.6296256793771011</c:v>
                </c:pt>
                <c:pt idx="18">
                  <c:v>0.6168405367295926</c:v>
                </c:pt>
                <c:pt idx="19">
                  <c:v>-0.13498735982564433</c:v>
                </c:pt>
                <c:pt idx="20">
                  <c:v>0.36105760655607949</c:v>
                </c:pt>
                <c:pt idx="21">
                  <c:v>6.3630857983299774E-2</c:v>
                </c:pt>
                <c:pt idx="22">
                  <c:v>-0.70301249532581167</c:v>
                </c:pt>
                <c:pt idx="23">
                  <c:v>0.20770646016703859</c:v>
                </c:pt>
                <c:pt idx="24">
                  <c:v>-4.2448826303999147E-2</c:v>
                </c:pt>
                <c:pt idx="25">
                  <c:v>-0.59064082974713927</c:v>
                </c:pt>
                <c:pt idx="26">
                  <c:v>0.9433610823013634</c:v>
                </c:pt>
                <c:pt idx="27">
                  <c:v>-1.0864554317680462</c:v>
                </c:pt>
                <c:pt idx="28">
                  <c:v>-1.3794038185756177</c:v>
                </c:pt>
                <c:pt idx="29">
                  <c:v>-0.56326342369319049</c:v>
                </c:pt>
                <c:pt idx="30">
                  <c:v>0.58655441701955613</c:v>
                </c:pt>
                <c:pt idx="31">
                  <c:v>0.74817362561585732</c:v>
                </c:pt>
                <c:pt idx="32">
                  <c:v>0.90553217836413047</c:v>
                </c:pt>
                <c:pt idx="33">
                  <c:v>-0.29470549853213879</c:v>
                </c:pt>
                <c:pt idx="34">
                  <c:v>-1.5531704915329725</c:v>
                </c:pt>
                <c:pt idx="35">
                  <c:v>-1.3062584777124726</c:v>
                </c:pt>
                <c:pt idx="36">
                  <c:v>1.2519318842006568</c:v>
                </c:pt>
                <c:pt idx="37">
                  <c:v>-0.2035801442946033</c:v>
                </c:pt>
                <c:pt idx="38">
                  <c:v>1.690225976364115</c:v>
                </c:pt>
                <c:pt idx="39">
                  <c:v>-1.0990517593584785</c:v>
                </c:pt>
              </c:numCache>
            </c:numRef>
          </c:xVal>
          <c:yVal>
            <c:numRef>
              <c:f>Sheet1!$DV$2:$DV$41</c:f>
              <c:numCache>
                <c:formatCode>0.000000</c:formatCode>
                <c:ptCount val="40"/>
                <c:pt idx="0">
                  <c:v>0.26809462104760656</c:v>
                </c:pt>
                <c:pt idx="1">
                  <c:v>-0.15142175279953118</c:v>
                </c:pt>
                <c:pt idx="2">
                  <c:v>0.54501190870437732</c:v>
                </c:pt>
                <c:pt idx="3">
                  <c:v>0.15026987053431004</c:v>
                </c:pt>
                <c:pt idx="4">
                  <c:v>8.4310513075205373E-2</c:v>
                </c:pt>
                <c:pt idx="5">
                  <c:v>0.29654687148939751</c:v>
                </c:pt>
                <c:pt idx="6">
                  <c:v>4.8882002949749391E-2</c:v>
                </c:pt>
                <c:pt idx="7">
                  <c:v>0.18502421396670937</c:v>
                </c:pt>
                <c:pt idx="8">
                  <c:v>0.32952471036658693</c:v>
                </c:pt>
                <c:pt idx="9">
                  <c:v>0.35841688407625322</c:v>
                </c:pt>
                <c:pt idx="10">
                  <c:v>6.1065037615457569E-2</c:v>
                </c:pt>
                <c:pt idx="11">
                  <c:v>-0.43510309668654151</c:v>
                </c:pt>
                <c:pt idx="12">
                  <c:v>0.32010482727571854</c:v>
                </c:pt>
                <c:pt idx="13">
                  <c:v>0.75626528844746621</c:v>
                </c:pt>
                <c:pt idx="14">
                  <c:v>0.30543533560127811</c:v>
                </c:pt>
                <c:pt idx="15">
                  <c:v>-0.38981424197492842</c:v>
                </c:pt>
                <c:pt idx="16">
                  <c:v>-0.92891365499786371</c:v>
                </c:pt>
                <c:pt idx="17">
                  <c:v>-0.32940052321371915</c:v>
                </c:pt>
                <c:pt idx="18">
                  <c:v>4.8465931786985262E-3</c:v>
                </c:pt>
                <c:pt idx="19">
                  <c:v>0.83533275421464837</c:v>
                </c:pt>
                <c:pt idx="20">
                  <c:v>-0.12463017392975149</c:v>
                </c:pt>
                <c:pt idx="21">
                  <c:v>-0.18940962855757662</c:v>
                </c:pt>
                <c:pt idx="22">
                  <c:v>0.30895841629259557</c:v>
                </c:pt>
                <c:pt idx="23">
                  <c:v>0.48592272000821651</c:v>
                </c:pt>
                <c:pt idx="24">
                  <c:v>0.19713127407852993</c:v>
                </c:pt>
                <c:pt idx="25">
                  <c:v>-5.8730496835380661E-2</c:v>
                </c:pt>
                <c:pt idx="26">
                  <c:v>-4.5283244585188814E-2</c:v>
                </c:pt>
                <c:pt idx="27">
                  <c:v>0.7165147112439576</c:v>
                </c:pt>
                <c:pt idx="28">
                  <c:v>-0.3491052096103156</c:v>
                </c:pt>
                <c:pt idx="29">
                  <c:v>0.34722120666272493</c:v>
                </c:pt>
                <c:pt idx="30">
                  <c:v>0.19547225566030577</c:v>
                </c:pt>
                <c:pt idx="31">
                  <c:v>-1.9355275563076608E-2</c:v>
                </c:pt>
                <c:pt idx="32">
                  <c:v>0.33377573458722309</c:v>
                </c:pt>
                <c:pt idx="33">
                  <c:v>-0.90398998624525717</c:v>
                </c:pt>
                <c:pt idx="34">
                  <c:v>0.26407600956465083</c:v>
                </c:pt>
                <c:pt idx="35">
                  <c:v>0.2530706371052025</c:v>
                </c:pt>
                <c:pt idx="36">
                  <c:v>0.37595569819873831</c:v>
                </c:pt>
                <c:pt idx="37">
                  <c:v>-0.39252040958676082</c:v>
                </c:pt>
                <c:pt idx="38">
                  <c:v>0.67769379368087146</c:v>
                </c:pt>
                <c:pt idx="39">
                  <c:v>0.14901644593098382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DD-4A49-B085-A1015B57C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77696"/>
        <c:axId val="-730888576"/>
      </c:scatterChart>
      <c:valAx>
        <c:axId val="-73087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730888576"/>
        <c:crosses val="autoZero"/>
        <c:crossBetween val="midCat"/>
      </c:valAx>
      <c:valAx>
        <c:axId val="-73088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7769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0903092420709971E-2"/>
          <c:y val="2.9411764705882353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8818751008079297E-2"/>
                  <c:y val="-0.1769117647058823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Sheet1!$DL$2:$DL$91</c:f>
              <c:numCache>
                <c:formatCode>0.00000</c:formatCode>
                <c:ptCount val="90"/>
                <c:pt idx="0">
                  <c:v>-0.83953</c:v>
                </c:pt>
                <c:pt idx="1">
                  <c:v>2.0173999999999999</c:v>
                </c:pt>
                <c:pt idx="2">
                  <c:v>0.48909000000000002</c:v>
                </c:pt>
                <c:pt idx="3">
                  <c:v>-1.5373600000000001</c:v>
                </c:pt>
                <c:pt idx="4">
                  <c:v>-0.92898999999999998</c:v>
                </c:pt>
                <c:pt idx="5">
                  <c:v>1.6327</c:v>
                </c:pt>
                <c:pt idx="6">
                  <c:v>-0.28788000000000002</c:v>
                </c:pt>
                <c:pt idx="7">
                  <c:v>-2.25718</c:v>
                </c:pt>
                <c:pt idx="8">
                  <c:v>0.45989000000000002</c:v>
                </c:pt>
                <c:pt idx="9">
                  <c:v>-1.9806600000000001</c:v>
                </c:pt>
                <c:pt idx="10">
                  <c:v>-1.21E-2</c:v>
                </c:pt>
                <c:pt idx="11">
                  <c:v>0.32534000000000002</c:v>
                </c:pt>
                <c:pt idx="12">
                  <c:v>0.47477999999999998</c:v>
                </c:pt>
                <c:pt idx="13">
                  <c:v>1.0186900000000001</c:v>
                </c:pt>
                <c:pt idx="14">
                  <c:v>5.4269999999999999E-2</c:v>
                </c:pt>
                <c:pt idx="15">
                  <c:v>-0.37919999999999998</c:v>
                </c:pt>
                <c:pt idx="16">
                  <c:v>1.5758399999999999</c:v>
                </c:pt>
                <c:pt idx="17">
                  <c:v>0.22982</c:v>
                </c:pt>
                <c:pt idx="18">
                  <c:v>-0.28927000000000003</c:v>
                </c:pt>
                <c:pt idx="19">
                  <c:v>-0.11952</c:v>
                </c:pt>
                <c:pt idx="20">
                  <c:v>1.1850700000000001</c:v>
                </c:pt>
                <c:pt idx="21">
                  <c:v>2.5299299999999998</c:v>
                </c:pt>
                <c:pt idx="22">
                  <c:v>-0.73780000000000001</c:v>
                </c:pt>
                <c:pt idx="23">
                  <c:v>0.80152000000000001</c:v>
                </c:pt>
                <c:pt idx="24">
                  <c:v>1.89392</c:v>
                </c:pt>
                <c:pt idx="25">
                  <c:v>0.85057000000000005</c:v>
                </c:pt>
                <c:pt idx="26">
                  <c:v>-0.45617999999999997</c:v>
                </c:pt>
                <c:pt idx="27">
                  <c:v>-1.2478100000000001</c:v>
                </c:pt>
                <c:pt idx="28">
                  <c:v>-0.30728</c:v>
                </c:pt>
                <c:pt idx="29">
                  <c:v>5.8799999999999998E-3</c:v>
                </c:pt>
                <c:pt idx="30">
                  <c:v>0.44213000000000002</c:v>
                </c:pt>
                <c:pt idx="31">
                  <c:v>0.54979999999999996</c:v>
                </c:pt>
                <c:pt idx="32">
                  <c:v>1.75681</c:v>
                </c:pt>
                <c:pt idx="33">
                  <c:v>0.11326</c:v>
                </c:pt>
                <c:pt idx="34">
                  <c:v>-0.65361999999999998</c:v>
                </c:pt>
                <c:pt idx="35">
                  <c:v>0.60951</c:v>
                </c:pt>
                <c:pt idx="36">
                  <c:v>-1.0184899999999999</c:v>
                </c:pt>
                <c:pt idx="37">
                  <c:v>0.68039000000000005</c:v>
                </c:pt>
                <c:pt idx="38">
                  <c:v>0.69493000000000005</c:v>
                </c:pt>
                <c:pt idx="39">
                  <c:v>0.31314999999999998</c:v>
                </c:pt>
                <c:pt idx="40">
                  <c:v>2.5299299999999998</c:v>
                </c:pt>
                <c:pt idx="41">
                  <c:v>-0.97209000000000001</c:v>
                </c:pt>
                <c:pt idx="42">
                  <c:v>0.38650000000000001</c:v>
                </c:pt>
                <c:pt idx="43">
                  <c:v>2.4979999999999999E-2</c:v>
                </c:pt>
                <c:pt idx="44">
                  <c:v>1.7461599999999999</c:v>
                </c:pt>
                <c:pt idx="45">
                  <c:v>-0.19894000000000001</c:v>
                </c:pt>
                <c:pt idx="46">
                  <c:v>-0.84965999999999997</c:v>
                </c:pt>
                <c:pt idx="47">
                  <c:v>1.3908700000000001</c:v>
                </c:pt>
                <c:pt idx="48">
                  <c:v>-0.33689000000000002</c:v>
                </c:pt>
                <c:pt idx="49">
                  <c:v>-0.42385</c:v>
                </c:pt>
                <c:pt idx="50">
                  <c:v>0.54779999999999995</c:v>
                </c:pt>
                <c:pt idx="51">
                  <c:v>0.30364000000000002</c:v>
                </c:pt>
                <c:pt idx="52">
                  <c:v>-0.33740999999999999</c:v>
                </c:pt>
                <c:pt idx="53">
                  <c:v>0.4798</c:v>
                </c:pt>
                <c:pt idx="54">
                  <c:v>0.86587000000000003</c:v>
                </c:pt>
                <c:pt idx="55">
                  <c:v>0.64559999999999995</c:v>
                </c:pt>
                <c:pt idx="56">
                  <c:v>-0.18920000000000001</c:v>
                </c:pt>
                <c:pt idx="57">
                  <c:v>1.1193299999999999</c:v>
                </c:pt>
                <c:pt idx="58">
                  <c:v>0.30758999999999997</c:v>
                </c:pt>
                <c:pt idx="59">
                  <c:v>0.92266999999999999</c:v>
                </c:pt>
                <c:pt idx="60">
                  <c:v>-0.78361000000000003</c:v>
                </c:pt>
                <c:pt idx="61">
                  <c:v>0.41648000000000002</c:v>
                </c:pt>
                <c:pt idx="62">
                  <c:v>1.4485600000000001</c:v>
                </c:pt>
                <c:pt idx="63">
                  <c:v>5.7480000000000003E-2</c:v>
                </c:pt>
                <c:pt idx="64">
                  <c:v>0.79876000000000003</c:v>
                </c:pt>
                <c:pt idx="65">
                  <c:v>0.95894999999999997</c:v>
                </c:pt>
                <c:pt idx="66">
                  <c:v>0.10389</c:v>
                </c:pt>
                <c:pt idx="67">
                  <c:v>-1.31013</c:v>
                </c:pt>
                <c:pt idx="68">
                  <c:v>-0.33151999999999998</c:v>
                </c:pt>
                <c:pt idx="69">
                  <c:v>-2.27616</c:v>
                </c:pt>
                <c:pt idx="70">
                  <c:v>0.44946000000000003</c:v>
                </c:pt>
                <c:pt idx="71">
                  <c:v>-0.40608</c:v>
                </c:pt>
                <c:pt idx="72">
                  <c:v>0.44796999999999998</c:v>
                </c:pt>
                <c:pt idx="73">
                  <c:v>-1.35364</c:v>
                </c:pt>
                <c:pt idx="74">
                  <c:v>-1.3830800000000001</c:v>
                </c:pt>
                <c:pt idx="75">
                  <c:v>0.46043000000000001</c:v>
                </c:pt>
                <c:pt idx="76">
                  <c:v>2.58969</c:v>
                </c:pt>
                <c:pt idx="77">
                  <c:v>0.88283</c:v>
                </c:pt>
                <c:pt idx="78">
                  <c:v>0.53020999999999996</c:v>
                </c:pt>
                <c:pt idx="79">
                  <c:v>-0.53185000000000004</c:v>
                </c:pt>
                <c:pt idx="80">
                  <c:v>-1.7569600000000001</c:v>
                </c:pt>
                <c:pt idx="81">
                  <c:v>0.15853</c:v>
                </c:pt>
                <c:pt idx="82">
                  <c:v>-0.13416</c:v>
                </c:pt>
                <c:pt idx="83">
                  <c:v>-1.3362099999999999</c:v>
                </c:pt>
                <c:pt idx="84">
                  <c:v>-2.0576099999999999</c:v>
                </c:pt>
                <c:pt idx="85">
                  <c:v>-0.66895000000000004</c:v>
                </c:pt>
                <c:pt idx="86">
                  <c:v>0.48401</c:v>
                </c:pt>
                <c:pt idx="87">
                  <c:v>-0.48744999999999999</c:v>
                </c:pt>
                <c:pt idx="88">
                  <c:v>-0.41628999999999999</c:v>
                </c:pt>
                <c:pt idx="89">
                  <c:v>-0.60594000000000003</c:v>
                </c:pt>
              </c:numCache>
            </c:numRef>
          </c:xVal>
          <c:yVal>
            <c:numRef>
              <c:f>Sheet1!$DM$2:$DM$91</c:f>
              <c:numCache>
                <c:formatCode>0.000000</c:formatCode>
                <c:ptCount val="90"/>
                <c:pt idx="0">
                  <c:v>7.8462000000000004E-2</c:v>
                </c:pt>
                <c:pt idx="1">
                  <c:v>0.69752700000000001</c:v>
                </c:pt>
                <c:pt idx="2">
                  <c:v>0.36910700000000002</c:v>
                </c:pt>
                <c:pt idx="3">
                  <c:v>-0.45674599999999999</c:v>
                </c:pt>
                <c:pt idx="4">
                  <c:v>-0.28489900000000001</c:v>
                </c:pt>
                <c:pt idx="5">
                  <c:v>0.48683300000000002</c:v>
                </c:pt>
                <c:pt idx="6">
                  <c:v>0.43924800000000003</c:v>
                </c:pt>
                <c:pt idx="7">
                  <c:v>-0.92292099999999999</c:v>
                </c:pt>
                <c:pt idx="8">
                  <c:v>0.21154600000000001</c:v>
                </c:pt>
                <c:pt idx="9">
                  <c:v>-0.92386500000000005</c:v>
                </c:pt>
                <c:pt idx="10">
                  <c:v>0.153228</c:v>
                </c:pt>
                <c:pt idx="11">
                  <c:v>0.134212</c:v>
                </c:pt>
                <c:pt idx="12">
                  <c:v>1.2699999999999999E-2</c:v>
                </c:pt>
                <c:pt idx="13">
                  <c:v>0.68253399999999997</c:v>
                </c:pt>
                <c:pt idx="14">
                  <c:v>9.5899999999999999E-2</c:v>
                </c:pt>
                <c:pt idx="15">
                  <c:v>-0.24227000000000001</c:v>
                </c:pt>
                <c:pt idx="16">
                  <c:v>0.66794200000000004</c:v>
                </c:pt>
                <c:pt idx="17">
                  <c:v>0.187113</c:v>
                </c:pt>
                <c:pt idx="18">
                  <c:v>0.144618</c:v>
                </c:pt>
                <c:pt idx="19">
                  <c:v>0.52628600000000003</c:v>
                </c:pt>
                <c:pt idx="20">
                  <c:v>0.37200699999999998</c:v>
                </c:pt>
                <c:pt idx="21">
                  <c:v>0.85900100000000001</c:v>
                </c:pt>
                <c:pt idx="22">
                  <c:v>-0.402198</c:v>
                </c:pt>
                <c:pt idx="23">
                  <c:v>0.463731</c:v>
                </c:pt>
                <c:pt idx="24">
                  <c:v>0.84051200000000004</c:v>
                </c:pt>
                <c:pt idx="25">
                  <c:v>0.54562500000000003</c:v>
                </c:pt>
                <c:pt idx="26">
                  <c:v>-0.33696500000000001</c:v>
                </c:pt>
                <c:pt idx="27">
                  <c:v>-0.26884400000000003</c:v>
                </c:pt>
                <c:pt idx="28">
                  <c:v>-0.28496100000000002</c:v>
                </c:pt>
                <c:pt idx="29">
                  <c:v>0.36316199999999998</c:v>
                </c:pt>
                <c:pt idx="30">
                  <c:v>0.45629500000000001</c:v>
                </c:pt>
                <c:pt idx="31">
                  <c:v>0.25714500000000001</c:v>
                </c:pt>
                <c:pt idx="32">
                  <c:v>0.88073900000000005</c:v>
                </c:pt>
                <c:pt idx="33">
                  <c:v>-0.39973599999999998</c:v>
                </c:pt>
                <c:pt idx="34">
                  <c:v>-0.49806400000000001</c:v>
                </c:pt>
                <c:pt idx="35">
                  <c:v>0.33470699999999998</c:v>
                </c:pt>
                <c:pt idx="36">
                  <c:v>-0.88558300000000001</c:v>
                </c:pt>
                <c:pt idx="37">
                  <c:v>0.35628700000000002</c:v>
                </c:pt>
                <c:pt idx="38">
                  <c:v>0.33419300000000002</c:v>
                </c:pt>
                <c:pt idx="39">
                  <c:v>0.417908</c:v>
                </c:pt>
                <c:pt idx="40">
                  <c:v>0.965449</c:v>
                </c:pt>
                <c:pt idx="41">
                  <c:v>-0.86089300000000002</c:v>
                </c:pt>
                <c:pt idx="42">
                  <c:v>0.57257000000000002</c:v>
                </c:pt>
                <c:pt idx="43">
                  <c:v>-1.7351999999999999E-2</c:v>
                </c:pt>
                <c:pt idx="44">
                  <c:v>0.63325399999999998</c:v>
                </c:pt>
                <c:pt idx="45">
                  <c:v>-1.7625999999999999E-2</c:v>
                </c:pt>
                <c:pt idx="46">
                  <c:v>7.3338E-2</c:v>
                </c:pt>
                <c:pt idx="47">
                  <c:v>0.57621100000000003</c:v>
                </c:pt>
                <c:pt idx="48">
                  <c:v>0.14175199999999999</c:v>
                </c:pt>
                <c:pt idx="49">
                  <c:v>0.34243200000000001</c:v>
                </c:pt>
                <c:pt idx="50">
                  <c:v>0.47543999999999997</c:v>
                </c:pt>
                <c:pt idx="51">
                  <c:v>0.27705099999999999</c:v>
                </c:pt>
                <c:pt idx="52">
                  <c:v>-0.50050899999999998</c:v>
                </c:pt>
                <c:pt idx="53">
                  <c:v>0.33719300000000002</c:v>
                </c:pt>
                <c:pt idx="54">
                  <c:v>0.39966200000000002</c:v>
                </c:pt>
                <c:pt idx="55">
                  <c:v>0.49654700000000002</c:v>
                </c:pt>
                <c:pt idx="56">
                  <c:v>-0.45671600000000001</c:v>
                </c:pt>
                <c:pt idx="57">
                  <c:v>0.38947999999999999</c:v>
                </c:pt>
                <c:pt idx="58">
                  <c:v>0.31597799999999998</c:v>
                </c:pt>
                <c:pt idx="59">
                  <c:v>-0.29791499999999999</c:v>
                </c:pt>
                <c:pt idx="60">
                  <c:v>-0.65543099999999999</c:v>
                </c:pt>
                <c:pt idx="61">
                  <c:v>-6.6059000000000007E-2</c:v>
                </c:pt>
                <c:pt idx="62">
                  <c:v>0.94762599999999997</c:v>
                </c:pt>
                <c:pt idx="63">
                  <c:v>4.9075000000000001E-2</c:v>
                </c:pt>
                <c:pt idx="64">
                  <c:v>0.41019899999999998</c:v>
                </c:pt>
                <c:pt idx="65">
                  <c:v>0.21777299999999999</c:v>
                </c:pt>
                <c:pt idx="66">
                  <c:v>0.23636399999999999</c:v>
                </c:pt>
                <c:pt idx="67">
                  <c:v>0.1275</c:v>
                </c:pt>
                <c:pt idx="68">
                  <c:v>-2.1205000000000002E-2</c:v>
                </c:pt>
                <c:pt idx="69">
                  <c:v>-0.388511</c:v>
                </c:pt>
                <c:pt idx="70">
                  <c:v>0.202545</c:v>
                </c:pt>
                <c:pt idx="71">
                  <c:v>-8.3590000000000001E-3</c:v>
                </c:pt>
                <c:pt idx="72">
                  <c:v>0.1646</c:v>
                </c:pt>
                <c:pt idx="73">
                  <c:v>-0.83153900000000003</c:v>
                </c:pt>
                <c:pt idx="74">
                  <c:v>-0.61682999999999999</c:v>
                </c:pt>
                <c:pt idx="75">
                  <c:v>0.16451299999999999</c:v>
                </c:pt>
                <c:pt idx="76">
                  <c:v>0.90954299999999999</c:v>
                </c:pt>
                <c:pt idx="77">
                  <c:v>0.23285400000000001</c:v>
                </c:pt>
                <c:pt idx="78">
                  <c:v>0.53108599999999995</c:v>
                </c:pt>
                <c:pt idx="79">
                  <c:v>-0.28352100000000002</c:v>
                </c:pt>
                <c:pt idx="80">
                  <c:v>-0.50724199999999997</c:v>
                </c:pt>
                <c:pt idx="81">
                  <c:v>0.123553</c:v>
                </c:pt>
                <c:pt idx="82">
                  <c:v>0.17422199999999999</c:v>
                </c:pt>
                <c:pt idx="83">
                  <c:v>-0.74616099999999996</c:v>
                </c:pt>
                <c:pt idx="84">
                  <c:v>-0.80071499999999995</c:v>
                </c:pt>
                <c:pt idx="85">
                  <c:v>6.7830000000000001E-2</c:v>
                </c:pt>
                <c:pt idx="86">
                  <c:v>0.29762300000000003</c:v>
                </c:pt>
                <c:pt idx="87">
                  <c:v>0.15290599999999999</c:v>
                </c:pt>
                <c:pt idx="88">
                  <c:v>-0.58438599999999996</c:v>
                </c:pt>
                <c:pt idx="89">
                  <c:v>-0.67940299999999998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770-4B08-9806-160B6C898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88032"/>
        <c:axId val="-730880416"/>
      </c:scatterChart>
      <c:valAx>
        <c:axId val="-730888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730880416"/>
        <c:crosses val="autoZero"/>
        <c:crossBetween val="midCat"/>
      </c:valAx>
      <c:valAx>
        <c:axId val="-73088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8803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7482283464566928E-2"/>
                  <c:y val="-0.148564814814814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Sheet1!$ED$2:$ED$91</c:f>
              <c:numCache>
                <c:formatCode>0.00000</c:formatCode>
                <c:ptCount val="90"/>
                <c:pt idx="0">
                  <c:v>-0.56326342369319049</c:v>
                </c:pt>
                <c:pt idx="1">
                  <c:v>-0.2035801442946033</c:v>
                </c:pt>
                <c:pt idx="2">
                  <c:v>-0.59064082974713927</c:v>
                </c:pt>
                <c:pt idx="3">
                  <c:v>1.3908702519535281</c:v>
                </c:pt>
                <c:pt idx="4">
                  <c:v>-0.37919726007430171</c:v>
                </c:pt>
                <c:pt idx="5">
                  <c:v>0.36105760655607949</c:v>
                </c:pt>
                <c:pt idx="6">
                  <c:v>1.7568126815528544</c:v>
                </c:pt>
                <c:pt idx="7">
                  <c:v>-0.65361993529885654</c:v>
                </c:pt>
                <c:pt idx="8">
                  <c:v>-0.84965995928780591</c:v>
                </c:pt>
                <c:pt idx="9">
                  <c:v>2.5896929095493761</c:v>
                </c:pt>
                <c:pt idx="10">
                  <c:v>-0.48745107161368212</c:v>
                </c:pt>
                <c:pt idx="11">
                  <c:v>0.30758608811119637</c:v>
                </c:pt>
                <c:pt idx="12">
                  <c:v>-0.41628595361034409</c:v>
                </c:pt>
                <c:pt idx="13">
                  <c:v>0.36279796403779041</c:v>
                </c:pt>
                <c:pt idx="14">
                  <c:v>0.47979860163033733</c:v>
                </c:pt>
                <c:pt idx="15">
                  <c:v>-0.78360594326201416</c:v>
                </c:pt>
                <c:pt idx="16">
                  <c:v>0.20770646016703859</c:v>
                </c:pt>
                <c:pt idx="17">
                  <c:v>-1.2203252562854447</c:v>
                </c:pt>
                <c:pt idx="18">
                  <c:v>-0.73779592393260496</c:v>
                </c:pt>
                <c:pt idx="19">
                  <c:v>0.88282767469721957</c:v>
                </c:pt>
                <c:pt idx="20">
                  <c:v>-0.30727956534940509</c:v>
                </c:pt>
                <c:pt idx="21">
                  <c:v>0.45989266832535813</c:v>
                </c:pt>
                <c:pt idx="22">
                  <c:v>-0.40608091969089505</c:v>
                </c:pt>
                <c:pt idx="23">
                  <c:v>0.6168405367295926</c:v>
                </c:pt>
                <c:pt idx="24">
                  <c:v>2.5299348394051591</c:v>
                </c:pt>
                <c:pt idx="25">
                  <c:v>-1.0391548051960595</c:v>
                </c:pt>
                <c:pt idx="26">
                  <c:v>-0.34031433640731373</c:v>
                </c:pt>
                <c:pt idx="27">
                  <c:v>-0.53184545646227033</c:v>
                </c:pt>
                <c:pt idx="28">
                  <c:v>0.60114099092102979</c:v>
                </c:pt>
                <c:pt idx="29">
                  <c:v>1.1850697029235622</c:v>
                </c:pt>
                <c:pt idx="30">
                  <c:v>-0.28788135798925818</c:v>
                </c:pt>
                <c:pt idx="31">
                  <c:v>0.32533532129688036</c:v>
                </c:pt>
                <c:pt idx="32">
                  <c:v>0.85057154658330236</c:v>
                </c:pt>
                <c:pt idx="33">
                  <c:v>0.44213136595808233</c:v>
                </c:pt>
                <c:pt idx="34">
                  <c:v>1.2519318842006568</c:v>
                </c:pt>
                <c:pt idx="35">
                  <c:v>-2.5027872371871138E-2</c:v>
                </c:pt>
                <c:pt idx="36">
                  <c:v>0.54979797889110649</c:v>
                </c:pt>
                <c:pt idx="37">
                  <c:v>-1.3794038185756177</c:v>
                </c:pt>
                <c:pt idx="38">
                  <c:v>-1.5531704915329725</c:v>
                </c:pt>
                <c:pt idx="39">
                  <c:v>8.7324604558639538E-2</c:v>
                </c:pt>
                <c:pt idx="40">
                  <c:v>0.74817362561585732</c:v>
                </c:pt>
                <c:pt idx="41">
                  <c:v>0.53020988987543305</c:v>
                </c:pt>
                <c:pt idx="42">
                  <c:v>0.30363556284869364</c:v>
                </c:pt>
                <c:pt idx="43">
                  <c:v>1.632704629931973</c:v>
                </c:pt>
                <c:pt idx="44">
                  <c:v>1.8939150310756041</c:v>
                </c:pt>
                <c:pt idx="45">
                  <c:v>-0.13498735982564433</c:v>
                </c:pt>
                <c:pt idx="46">
                  <c:v>-0.33741269474761598</c:v>
                </c:pt>
                <c:pt idx="47">
                  <c:v>-2.0576078255564711</c:v>
                </c:pt>
                <c:pt idx="48">
                  <c:v>0.15852631555357027</c:v>
                </c:pt>
                <c:pt idx="49">
                  <c:v>-1.1240379818008914</c:v>
                </c:pt>
                <c:pt idx="50">
                  <c:v>-0.81267868422385547</c:v>
                </c:pt>
                <c:pt idx="51">
                  <c:v>-0.82691964288274822</c:v>
                </c:pt>
                <c:pt idx="52">
                  <c:v>6.3630857983299774E-2</c:v>
                </c:pt>
                <c:pt idx="53">
                  <c:v>0.44945915231800415</c:v>
                </c:pt>
                <c:pt idx="54">
                  <c:v>0.11326015971081731</c:v>
                </c:pt>
                <c:pt idx="55">
                  <c:v>-1.0990517593584785</c:v>
                </c:pt>
                <c:pt idx="56">
                  <c:v>1.5758396831714319</c:v>
                </c:pt>
                <c:pt idx="57">
                  <c:v>1.690225976364115</c:v>
                </c:pt>
                <c:pt idx="58">
                  <c:v>-0.66895210030599583</c:v>
                </c:pt>
                <c:pt idx="59">
                  <c:v>-1.3830750613560179</c:v>
                </c:pt>
                <c:pt idx="60">
                  <c:v>-0.45618079736846956</c:v>
                </c:pt>
                <c:pt idx="61">
                  <c:v>-1.3536392179217185</c:v>
                </c:pt>
                <c:pt idx="62">
                  <c:v>0.3605209425882005</c:v>
                </c:pt>
                <c:pt idx="63">
                  <c:v>-1.24780967664861</c:v>
                </c:pt>
                <c:pt idx="64">
                  <c:v>-0.13415921914857326</c:v>
                </c:pt>
                <c:pt idx="65">
                  <c:v>0.69493353589059836</c:v>
                </c:pt>
                <c:pt idx="66">
                  <c:v>-1.3062584777124726</c:v>
                </c:pt>
                <c:pt idx="67">
                  <c:v>-1.9806629764920609</c:v>
                </c:pt>
                <c:pt idx="68">
                  <c:v>-4.2448826303999147E-2</c:v>
                </c:pt>
                <c:pt idx="69">
                  <c:v>-0.18920138752617713</c:v>
                </c:pt>
                <c:pt idx="70">
                  <c:v>-0.39937662185898654</c:v>
                </c:pt>
                <c:pt idx="71">
                  <c:v>-1.0184939426048869</c:v>
                </c:pt>
                <c:pt idx="72">
                  <c:v>-1.3362101794129195</c:v>
                </c:pt>
                <c:pt idx="73">
                  <c:v>-0.70301249532581167</c:v>
                </c:pt>
                <c:pt idx="74">
                  <c:v>0.31315130855943868</c:v>
                </c:pt>
                <c:pt idx="75">
                  <c:v>-0.4103521338835171</c:v>
                </c:pt>
                <c:pt idx="76">
                  <c:v>-1.5373610712129262</c:v>
                </c:pt>
                <c:pt idx="77">
                  <c:v>5.7484457509883187E-2</c:v>
                </c:pt>
                <c:pt idx="78">
                  <c:v>0.78173924464945044</c:v>
                </c:pt>
                <c:pt idx="79">
                  <c:v>-2.2761571756279251</c:v>
                </c:pt>
                <c:pt idx="80">
                  <c:v>-0.42384605846118117</c:v>
                </c:pt>
                <c:pt idx="81">
                  <c:v>-0.97208523832313398</c:v>
                </c:pt>
                <c:pt idx="82">
                  <c:v>-0.28926794180312454</c:v>
                </c:pt>
                <c:pt idx="83">
                  <c:v>-0.33689356254479552</c:v>
                </c:pt>
                <c:pt idx="84">
                  <c:v>-0.92898824635776978</c:v>
                </c:pt>
                <c:pt idx="85">
                  <c:v>0.46043075924155968</c:v>
                </c:pt>
                <c:pt idx="86">
                  <c:v>0.41647877292681079</c:v>
                </c:pt>
                <c:pt idx="87">
                  <c:v>0.92267359866428345</c:v>
                </c:pt>
                <c:pt idx="88">
                  <c:v>0.22982339095090581</c:v>
                </c:pt>
                <c:pt idx="89">
                  <c:v>-2.1945923563262575</c:v>
                </c:pt>
              </c:numCache>
            </c:numRef>
          </c:xVal>
          <c:yVal>
            <c:numRef>
              <c:f>Sheet1!$EE$2:$EE$91</c:f>
              <c:numCache>
                <c:formatCode>0.00000</c:formatCode>
                <c:ptCount val="90"/>
                <c:pt idx="0">
                  <c:v>-0.4464351132235776</c:v>
                </c:pt>
                <c:pt idx="1">
                  <c:v>-0.97850853116768788</c:v>
                </c:pt>
                <c:pt idx="2">
                  <c:v>-0.66554615189216404</c:v>
                </c:pt>
                <c:pt idx="3">
                  <c:v>0.57776271866848716</c:v>
                </c:pt>
                <c:pt idx="4">
                  <c:v>-0.59719834698077545</c:v>
                </c:pt>
                <c:pt idx="5">
                  <c:v>-0.31126713383526267</c:v>
                </c:pt>
                <c:pt idx="6">
                  <c:v>0.98093998546041061</c:v>
                </c:pt>
                <c:pt idx="7">
                  <c:v>-0.54905484449898334</c:v>
                </c:pt>
                <c:pt idx="8">
                  <c:v>-0.54842598309320767</c:v>
                </c:pt>
                <c:pt idx="9">
                  <c:v>0.92742504402228487</c:v>
                </c:pt>
                <c:pt idx="10">
                  <c:v>4.5907595251366867E-2</c:v>
                </c:pt>
                <c:pt idx="11">
                  <c:v>0.2344815124095419</c:v>
                </c:pt>
                <c:pt idx="12">
                  <c:v>-0.58060060255364176</c:v>
                </c:pt>
                <c:pt idx="13">
                  <c:v>-0.10312030838469731</c:v>
                </c:pt>
                <c:pt idx="14">
                  <c:v>2.4572749439064824E-2</c:v>
                </c:pt>
                <c:pt idx="15">
                  <c:v>-0.59995427970600856</c:v>
                </c:pt>
                <c:pt idx="16">
                  <c:v>-0.17154273204844384</c:v>
                </c:pt>
                <c:pt idx="17">
                  <c:v>9.455692451910537E-2</c:v>
                </c:pt>
                <c:pt idx="18">
                  <c:v>-0.56027713109787003</c:v>
                </c:pt>
                <c:pt idx="19">
                  <c:v>0.47844459857346938</c:v>
                </c:pt>
                <c:pt idx="20">
                  <c:v>-0.41339350095930383</c:v>
                </c:pt>
                <c:pt idx="21">
                  <c:v>2.8493969755132648E-2</c:v>
                </c:pt>
                <c:pt idx="22">
                  <c:v>-0.41344809287571871</c:v>
                </c:pt>
                <c:pt idx="23">
                  <c:v>0.51985925993604676</c:v>
                </c:pt>
                <c:pt idx="24">
                  <c:v>0.91103583363009055</c:v>
                </c:pt>
                <c:pt idx="25">
                  <c:v>2.366239552802938E-2</c:v>
                </c:pt>
                <c:pt idx="26">
                  <c:v>-0.35050534871667438</c:v>
                </c:pt>
                <c:pt idx="27">
                  <c:v>-0.46291720824331345</c:v>
                </c:pt>
                <c:pt idx="28">
                  <c:v>0.10271733050482915</c:v>
                </c:pt>
                <c:pt idx="29">
                  <c:v>0.45897198150358592</c:v>
                </c:pt>
                <c:pt idx="30">
                  <c:v>3.2593295197996981E-2</c:v>
                </c:pt>
                <c:pt idx="31">
                  <c:v>-0.18490232078163313</c:v>
                </c:pt>
                <c:pt idx="32">
                  <c:v>4.7960772662729474E-2</c:v>
                </c:pt>
                <c:pt idx="33">
                  <c:v>0.72282629905918538</c:v>
                </c:pt>
                <c:pt idx="34">
                  <c:v>0.5274902065420608</c:v>
                </c:pt>
                <c:pt idx="35">
                  <c:v>-7.8141693665642456E-2</c:v>
                </c:pt>
                <c:pt idx="36">
                  <c:v>0.33898908280319701</c:v>
                </c:pt>
                <c:pt idx="37">
                  <c:v>-0.73320536887105769</c:v>
                </c:pt>
                <c:pt idx="38">
                  <c:v>-0.58931559476297746</c:v>
                </c:pt>
                <c:pt idx="39">
                  <c:v>0.41995254957449518</c:v>
                </c:pt>
                <c:pt idx="40">
                  <c:v>0.14978094189552812</c:v>
                </c:pt>
                <c:pt idx="41">
                  <c:v>0.15464752859398626</c:v>
                </c:pt>
                <c:pt idx="42">
                  <c:v>0.68569895371336853</c:v>
                </c:pt>
                <c:pt idx="43">
                  <c:v>0.29244564162052211</c:v>
                </c:pt>
                <c:pt idx="44">
                  <c:v>0.73106739644454832</c:v>
                </c:pt>
                <c:pt idx="45">
                  <c:v>0.4894311028799776</c:v>
                </c:pt>
                <c:pt idx="46">
                  <c:v>-0.27798469992439734</c:v>
                </c:pt>
                <c:pt idx="47">
                  <c:v>-0.84304049946219695</c:v>
                </c:pt>
                <c:pt idx="48">
                  <c:v>-8.4812582283574176E-2</c:v>
                </c:pt>
                <c:pt idx="49">
                  <c:v>-1.0180458755792845</c:v>
                </c:pt>
                <c:pt idx="50">
                  <c:v>-9.0541082607258733E-4</c:v>
                </c:pt>
                <c:pt idx="51">
                  <c:v>-0.35588643563565375</c:v>
                </c:pt>
                <c:pt idx="52">
                  <c:v>0.22038252161812369</c:v>
                </c:pt>
                <c:pt idx="53">
                  <c:v>-5.1343520042388624E-2</c:v>
                </c:pt>
                <c:pt idx="54">
                  <c:v>-0.72302018583728045</c:v>
                </c:pt>
                <c:pt idx="55">
                  <c:v>-0.38708287752270748</c:v>
                </c:pt>
                <c:pt idx="56">
                  <c:v>0.40044190606015223</c:v>
                </c:pt>
                <c:pt idx="57">
                  <c:v>1.0670661281374794</c:v>
                </c:pt>
                <c:pt idx="58">
                  <c:v>-0.14025025492067619</c:v>
                </c:pt>
                <c:pt idx="59">
                  <c:v>-1.0684639918718475</c:v>
                </c:pt>
                <c:pt idx="60">
                  <c:v>-0.76347186878536277</c:v>
                </c:pt>
                <c:pt idx="61">
                  <c:v>-0.61490011064186478</c:v>
                </c:pt>
                <c:pt idx="62">
                  <c:v>0.27657234314730911</c:v>
                </c:pt>
                <c:pt idx="63">
                  <c:v>-0.10961940978648528</c:v>
                </c:pt>
                <c:pt idx="64">
                  <c:v>0.12758451188083708</c:v>
                </c:pt>
                <c:pt idx="65">
                  <c:v>0.32538823827833491</c:v>
                </c:pt>
                <c:pt idx="66">
                  <c:v>-0.63247269862249444</c:v>
                </c:pt>
                <c:pt idx="67">
                  <c:v>-1.216075606193725</c:v>
                </c:pt>
                <c:pt idx="68">
                  <c:v>-0.13950261910631753</c:v>
                </c:pt>
                <c:pt idx="69">
                  <c:v>-0.50196410560532811</c:v>
                </c:pt>
                <c:pt idx="70">
                  <c:v>-7.987098557914879E-2</c:v>
                </c:pt>
                <c:pt idx="71">
                  <c:v>-0.98614759742542391</c:v>
                </c:pt>
                <c:pt idx="72">
                  <c:v>-0.7770822725281874</c:v>
                </c:pt>
                <c:pt idx="73">
                  <c:v>-0.47247502459643137</c:v>
                </c:pt>
                <c:pt idx="74">
                  <c:v>-0.1425032590758894</c:v>
                </c:pt>
                <c:pt idx="75">
                  <c:v>-0.62607860807888238</c:v>
                </c:pt>
                <c:pt idx="76">
                  <c:v>-0.75375730966984922</c:v>
                </c:pt>
                <c:pt idx="77">
                  <c:v>0.29391547145150765</c:v>
                </c:pt>
                <c:pt idx="78">
                  <c:v>0.14911954138176675</c:v>
                </c:pt>
                <c:pt idx="79">
                  <c:v>-0.39456570429652166</c:v>
                </c:pt>
                <c:pt idx="80">
                  <c:v>0.40698617375508078</c:v>
                </c:pt>
                <c:pt idx="81">
                  <c:v>-0.81597247532088413</c:v>
                </c:pt>
                <c:pt idx="82">
                  <c:v>-0.46867317907052525</c:v>
                </c:pt>
                <c:pt idx="83">
                  <c:v>0.17372532988466768</c:v>
                </c:pt>
                <c:pt idx="84">
                  <c:v>-7.5956979486376419E-2</c:v>
                </c:pt>
                <c:pt idx="85">
                  <c:v>-0.28064245132352661</c:v>
                </c:pt>
                <c:pt idx="86">
                  <c:v>-0.1652094918324046</c:v>
                </c:pt>
                <c:pt idx="87">
                  <c:v>-0.37135139358750019</c:v>
                </c:pt>
                <c:pt idx="88">
                  <c:v>-0.20568928363856187</c:v>
                </c:pt>
                <c:pt idx="89">
                  <c:v>-1.0709066226194732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3B-4FCB-8E54-82D540A59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86400"/>
        <c:axId val="-730876608"/>
      </c:scatterChart>
      <c:valAx>
        <c:axId val="-730886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730876608"/>
        <c:crosses val="autoZero"/>
        <c:crossBetween val="midCat"/>
      </c:valAx>
      <c:valAx>
        <c:axId val="-73087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864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3321741032370953E-2"/>
                  <c:y val="-0.1516903616214639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Sheet1!$EM$2:$EM$41</c:f>
              <c:numCache>
                <c:formatCode>0.00000</c:formatCode>
                <c:ptCount val="40"/>
                <c:pt idx="0">
                  <c:v>0.79875826700410013</c:v>
                </c:pt>
                <c:pt idx="1">
                  <c:v>0.95895376234927343</c:v>
                </c:pt>
                <c:pt idx="2">
                  <c:v>0.48400866101457757</c:v>
                </c:pt>
                <c:pt idx="3">
                  <c:v>0.8658689078151367</c:v>
                </c:pt>
                <c:pt idx="4">
                  <c:v>-1.3101301724732752</c:v>
                </c:pt>
                <c:pt idx="5">
                  <c:v>2.5299348394051591</c:v>
                </c:pt>
                <c:pt idx="6">
                  <c:v>0.44796960247270468</c:v>
                </c:pt>
                <c:pt idx="7">
                  <c:v>0.54779614206363625</c:v>
                </c:pt>
                <c:pt idx="8">
                  <c:v>-0.29470549853213879</c:v>
                </c:pt>
                <c:pt idx="9">
                  <c:v>1.1193346813402616</c:v>
                </c:pt>
                <c:pt idx="10">
                  <c:v>2.4976985804327667E-2</c:v>
                </c:pt>
                <c:pt idx="11">
                  <c:v>-2.2571788236183119</c:v>
                </c:pt>
                <c:pt idx="12">
                  <c:v>0.64559669293456878</c:v>
                </c:pt>
                <c:pt idx="13">
                  <c:v>0.47477673978493629</c:v>
                </c:pt>
                <c:pt idx="14">
                  <c:v>4.0519302259681188E-3</c:v>
                </c:pt>
                <c:pt idx="15">
                  <c:v>0.9433610823013634</c:v>
                </c:pt>
                <c:pt idx="16">
                  <c:v>-0.15536862843845359</c:v>
                </c:pt>
                <c:pt idx="17">
                  <c:v>-1.6296256793771011</c:v>
                </c:pt>
                <c:pt idx="18">
                  <c:v>-0.11952329102711255</c:v>
                </c:pt>
                <c:pt idx="19">
                  <c:v>0.90553217836413047</c:v>
                </c:pt>
                <c:pt idx="20">
                  <c:v>1.4485647852547749</c:v>
                </c:pt>
                <c:pt idx="21">
                  <c:v>0.48909217077062855</c:v>
                </c:pt>
                <c:pt idx="22">
                  <c:v>1.7461619956902619</c:v>
                </c:pt>
                <c:pt idx="23">
                  <c:v>-0.6059439603577198</c:v>
                </c:pt>
                <c:pt idx="24">
                  <c:v>-1.7569629102755477</c:v>
                </c:pt>
                <c:pt idx="25">
                  <c:v>-0.83952678679214976</c:v>
                </c:pt>
                <c:pt idx="26">
                  <c:v>5.8818939502553198E-3</c:v>
                </c:pt>
                <c:pt idx="27">
                  <c:v>-1.0864554317680462</c:v>
                </c:pt>
                <c:pt idx="28">
                  <c:v>0.68039050738037266</c:v>
                </c:pt>
                <c:pt idx="29">
                  <c:v>0.58655441701955613</c:v>
                </c:pt>
                <c:pt idx="30">
                  <c:v>5.427441323433628E-2</c:v>
                </c:pt>
                <c:pt idx="31">
                  <c:v>0.10388833319358505</c:v>
                </c:pt>
                <c:pt idx="32">
                  <c:v>1.0186854001965282</c:v>
                </c:pt>
                <c:pt idx="33">
                  <c:v>0.80151733565751904</c:v>
                </c:pt>
                <c:pt idx="34">
                  <c:v>-0.33151640945507316</c:v>
                </c:pt>
                <c:pt idx="35">
                  <c:v>-0.19894075240446382</c:v>
                </c:pt>
                <c:pt idx="36">
                  <c:v>-1.2097761168847577E-2</c:v>
                </c:pt>
                <c:pt idx="37">
                  <c:v>2.0174007799614539</c:v>
                </c:pt>
                <c:pt idx="38">
                  <c:v>0.38649752864667314</c:v>
                </c:pt>
                <c:pt idx="39">
                  <c:v>0.60951253597223243</c:v>
                </c:pt>
              </c:numCache>
            </c:numRef>
          </c:xVal>
          <c:yVal>
            <c:numRef>
              <c:f>Sheet1!$EN$2:$EN$41</c:f>
              <c:numCache>
                <c:formatCode>0.000000</c:formatCode>
                <c:ptCount val="40"/>
                <c:pt idx="0">
                  <c:v>-5.6398122958158846E-2</c:v>
                </c:pt>
                <c:pt idx="1">
                  <c:v>-0.56118332757752654</c:v>
                </c:pt>
                <c:pt idx="2">
                  <c:v>-9.4758288747697358E-2</c:v>
                </c:pt>
                <c:pt idx="3">
                  <c:v>0.26728074654854317</c:v>
                </c:pt>
                <c:pt idx="4">
                  <c:v>0.65695238550103652</c:v>
                </c:pt>
                <c:pt idx="5">
                  <c:v>-0.29115592232530768</c:v>
                </c:pt>
                <c:pt idx="6">
                  <c:v>-0.22062829864924191</c:v>
                </c:pt>
                <c:pt idx="7">
                  <c:v>-0.15649948028335958</c:v>
                </c:pt>
                <c:pt idx="8">
                  <c:v>-0.80110474091760098</c:v>
                </c:pt>
                <c:pt idx="9">
                  <c:v>0.12412304003964068</c:v>
                </c:pt>
                <c:pt idx="10">
                  <c:v>-0.50996436776585408</c:v>
                </c:pt>
                <c:pt idx="11">
                  <c:v>-0.58694530188772898</c:v>
                </c:pt>
                <c:pt idx="12">
                  <c:v>-0.14513111895235534</c:v>
                </c:pt>
                <c:pt idx="13">
                  <c:v>-0.49664511726072696</c:v>
                </c:pt>
                <c:pt idx="14">
                  <c:v>-8.2054572332862619E-2</c:v>
                </c:pt>
                <c:pt idx="15">
                  <c:v>-0.24510205841724977</c:v>
                </c:pt>
                <c:pt idx="16">
                  <c:v>0.12896835426631365</c:v>
                </c:pt>
                <c:pt idx="17">
                  <c:v>-0.58630661037484355</c:v>
                </c:pt>
                <c:pt idx="18">
                  <c:v>0.99098872267952476</c:v>
                </c:pt>
                <c:pt idx="19">
                  <c:v>0.48501270490427617</c:v>
                </c:pt>
                <c:pt idx="20">
                  <c:v>0.44005563680539056</c:v>
                </c:pt>
                <c:pt idx="21">
                  <c:v>-0.144837158444721</c:v>
                </c:pt>
                <c:pt idx="22">
                  <c:v>-2.0704370721845371E-2</c:v>
                </c:pt>
                <c:pt idx="23">
                  <c:v>-0.86737303747714534</c:v>
                </c:pt>
                <c:pt idx="24">
                  <c:v>0.21481956946753333</c:v>
                </c:pt>
                <c:pt idx="25">
                  <c:v>-0.19824810647371929</c:v>
                </c:pt>
                <c:pt idx="26">
                  <c:v>-0.60320127897814724</c:v>
                </c:pt>
                <c:pt idx="27">
                  <c:v>-0.57972145861520263</c:v>
                </c:pt>
                <c:pt idx="28">
                  <c:v>-0.49253961303698829</c:v>
                </c:pt>
                <c:pt idx="29">
                  <c:v>0.2942843687485972</c:v>
                </c:pt>
                <c:pt idx="30">
                  <c:v>8.8085265176271493E-2</c:v>
                </c:pt>
                <c:pt idx="31">
                  <c:v>0.35461810108119396</c:v>
                </c:pt>
                <c:pt idx="32">
                  <c:v>3.3266796343076256E-2</c:v>
                </c:pt>
                <c:pt idx="33">
                  <c:v>2.9757642078160257E-2</c:v>
                </c:pt>
                <c:pt idx="34">
                  <c:v>0.48561354143744362</c:v>
                </c:pt>
                <c:pt idx="35">
                  <c:v>0.26062321121311161</c:v>
                </c:pt>
                <c:pt idx="36">
                  <c:v>0.48256172837341088</c:v>
                </c:pt>
                <c:pt idx="37">
                  <c:v>-4.3564603984497484E-2</c:v>
                </c:pt>
                <c:pt idx="38">
                  <c:v>0.63423289210800027</c:v>
                </c:pt>
                <c:pt idx="39">
                  <c:v>-0.36780323909584345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2A7-4C8B-B09E-B8CFF5D3D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79872"/>
        <c:axId val="-730880960"/>
      </c:scatterChart>
      <c:valAx>
        <c:axId val="-730879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730880960"/>
        <c:crosses val="autoZero"/>
        <c:crossBetween val="midCat"/>
      </c:valAx>
      <c:valAx>
        <c:axId val="-73088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7987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564260717410324E-2"/>
                  <c:y val="-0.2106437736949547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Sheet1!$EW$2:$EW$91</c:f>
              <c:numCache>
                <c:formatCode>0.00000</c:formatCode>
                <c:ptCount val="90"/>
                <c:pt idx="0">
                  <c:v>0.85057154658330236</c:v>
                </c:pt>
                <c:pt idx="1">
                  <c:v>-0.30727956534940509</c:v>
                </c:pt>
                <c:pt idx="2">
                  <c:v>0.68039050738037266</c:v>
                </c:pt>
                <c:pt idx="3">
                  <c:v>0.64559669293456878</c:v>
                </c:pt>
                <c:pt idx="4">
                  <c:v>0.30363556284869364</c:v>
                </c:pt>
                <c:pt idx="5">
                  <c:v>2.5299348394051591</c:v>
                </c:pt>
                <c:pt idx="6">
                  <c:v>-1.9806629764920609</c:v>
                </c:pt>
                <c:pt idx="7">
                  <c:v>-1.5373610712129262</c:v>
                </c:pt>
                <c:pt idx="8">
                  <c:v>1.690225976364115</c:v>
                </c:pt>
                <c:pt idx="9">
                  <c:v>-2.2761571756279251</c:v>
                </c:pt>
                <c:pt idx="10">
                  <c:v>0.10388833319358505</c:v>
                </c:pt>
                <c:pt idx="11">
                  <c:v>0.78173924464945044</c:v>
                </c:pt>
                <c:pt idx="12">
                  <c:v>0.22982339095090581</c:v>
                </c:pt>
                <c:pt idx="13">
                  <c:v>1.7568126815528544</c:v>
                </c:pt>
                <c:pt idx="14">
                  <c:v>0.48909217077062855</c:v>
                </c:pt>
                <c:pt idx="15">
                  <c:v>-1.3830750613560179</c:v>
                </c:pt>
                <c:pt idx="16">
                  <c:v>-0.2035801442946033</c:v>
                </c:pt>
                <c:pt idx="17">
                  <c:v>-0.97208523832313398</c:v>
                </c:pt>
                <c:pt idx="18">
                  <c:v>0.44796960247270468</c:v>
                </c:pt>
                <c:pt idx="19">
                  <c:v>-0.34031433640731373</c:v>
                </c:pt>
                <c:pt idx="20">
                  <c:v>0.3605209425882005</c:v>
                </c:pt>
                <c:pt idx="21">
                  <c:v>0.20770646016703859</c:v>
                </c:pt>
                <c:pt idx="22">
                  <c:v>0.47477673978493629</c:v>
                </c:pt>
                <c:pt idx="23">
                  <c:v>0.45989266832535813</c:v>
                </c:pt>
                <c:pt idx="24">
                  <c:v>0.79875826700410013</c:v>
                </c:pt>
                <c:pt idx="25">
                  <c:v>0.36279796403779041</c:v>
                </c:pt>
                <c:pt idx="26">
                  <c:v>0.88282767469721957</c:v>
                </c:pt>
                <c:pt idx="27">
                  <c:v>1.1850697029235622</c:v>
                </c:pt>
                <c:pt idx="28">
                  <c:v>-1.3062584777124726</c:v>
                </c:pt>
                <c:pt idx="29">
                  <c:v>8.7324604558639538E-2</c:v>
                </c:pt>
                <c:pt idx="30">
                  <c:v>-0.19894075240446382</c:v>
                </c:pt>
                <c:pt idx="31">
                  <c:v>-1.1240379818008914</c:v>
                </c:pt>
                <c:pt idx="32">
                  <c:v>-0.40608091969089505</c:v>
                </c:pt>
                <c:pt idx="33">
                  <c:v>0.74817362561585732</c:v>
                </c:pt>
                <c:pt idx="34">
                  <c:v>-0.6059439603577198</c:v>
                </c:pt>
                <c:pt idx="35">
                  <c:v>-0.4103521338835171</c:v>
                </c:pt>
                <c:pt idx="36">
                  <c:v>0.9433610823013634</c:v>
                </c:pt>
                <c:pt idx="37">
                  <c:v>-0.29470549853213879</c:v>
                </c:pt>
                <c:pt idx="38">
                  <c:v>0.58655441701955613</c:v>
                </c:pt>
                <c:pt idx="39">
                  <c:v>0.15852631555357027</c:v>
                </c:pt>
                <c:pt idx="40">
                  <c:v>2.5299348394051591</c:v>
                </c:pt>
                <c:pt idx="41">
                  <c:v>1.632704629931973</c:v>
                </c:pt>
                <c:pt idx="42">
                  <c:v>0.36105760655607949</c:v>
                </c:pt>
                <c:pt idx="43">
                  <c:v>-0.66895210030599583</c:v>
                </c:pt>
                <c:pt idx="44">
                  <c:v>-0.73779592393260496</c:v>
                </c:pt>
                <c:pt idx="45">
                  <c:v>-0.13498735982564433</c:v>
                </c:pt>
                <c:pt idx="46">
                  <c:v>0.30758608811119637</c:v>
                </c:pt>
                <c:pt idx="47">
                  <c:v>-1.2097761168847577E-2</c:v>
                </c:pt>
                <c:pt idx="48">
                  <c:v>-0.45618079736846956</c:v>
                </c:pt>
                <c:pt idx="49">
                  <c:v>-0.28926794180312454</c:v>
                </c:pt>
                <c:pt idx="50">
                  <c:v>-0.15536862843845359</c:v>
                </c:pt>
                <c:pt idx="51">
                  <c:v>-0.48745107161368212</c:v>
                </c:pt>
                <c:pt idx="52">
                  <c:v>0.32533532129688036</c:v>
                </c:pt>
                <c:pt idx="53">
                  <c:v>-1.24780967664861</c:v>
                </c:pt>
                <c:pt idx="54">
                  <c:v>-1.3101301724732752</c:v>
                </c:pt>
                <c:pt idx="55">
                  <c:v>1.7461619956902619</c:v>
                </c:pt>
                <c:pt idx="56">
                  <c:v>-0.53184545646227033</c:v>
                </c:pt>
                <c:pt idx="57">
                  <c:v>1.5758396831714319</c:v>
                </c:pt>
                <c:pt idx="58">
                  <c:v>0.44213136595808233</c:v>
                </c:pt>
                <c:pt idx="59">
                  <c:v>-0.37919726007430171</c:v>
                </c:pt>
                <c:pt idx="60">
                  <c:v>0.53020988987543305</c:v>
                </c:pt>
                <c:pt idx="61">
                  <c:v>0.69493353589059836</c:v>
                </c:pt>
                <c:pt idx="62">
                  <c:v>0.44945915231800415</c:v>
                </c:pt>
                <c:pt idx="63">
                  <c:v>-1.0990517593584785</c:v>
                </c:pt>
                <c:pt idx="64">
                  <c:v>-0.84965995928780591</c:v>
                </c:pt>
                <c:pt idx="65">
                  <c:v>-0.33741269474761598</c:v>
                </c:pt>
                <c:pt idx="66">
                  <c:v>0.11326015971081731</c:v>
                </c:pt>
                <c:pt idx="67">
                  <c:v>-1.0184939426048869</c:v>
                </c:pt>
                <c:pt idx="68">
                  <c:v>-0.56326342369319049</c:v>
                </c:pt>
                <c:pt idx="69">
                  <c:v>0.95895376234927343</c:v>
                </c:pt>
                <c:pt idx="70">
                  <c:v>2.5896929095493761</c:v>
                </c:pt>
                <c:pt idx="71">
                  <c:v>0.48400866101457757</c:v>
                </c:pt>
                <c:pt idx="72">
                  <c:v>-1.0391548051960595</c:v>
                </c:pt>
                <c:pt idx="73">
                  <c:v>-0.70301249532581167</c:v>
                </c:pt>
                <c:pt idx="74">
                  <c:v>-0.39937662185898654</c:v>
                </c:pt>
                <c:pt idx="75">
                  <c:v>-0.83952678679214976</c:v>
                </c:pt>
                <c:pt idx="76">
                  <c:v>2.4976985804327667E-2</c:v>
                </c:pt>
                <c:pt idx="77">
                  <c:v>4.0519302259681188E-3</c:v>
                </c:pt>
                <c:pt idx="78">
                  <c:v>1.3908702519535281</c:v>
                </c:pt>
                <c:pt idx="79">
                  <c:v>0.46043075924155968</c:v>
                </c:pt>
                <c:pt idx="80">
                  <c:v>-1.0864554317680462</c:v>
                </c:pt>
                <c:pt idx="81">
                  <c:v>0.60114099092102979</c:v>
                </c:pt>
                <c:pt idx="82">
                  <c:v>-0.41628595361034409</c:v>
                </c:pt>
                <c:pt idx="83">
                  <c:v>-0.65361993529885654</c:v>
                </c:pt>
                <c:pt idx="84">
                  <c:v>-0.11952329102711255</c:v>
                </c:pt>
                <c:pt idx="85">
                  <c:v>-0.78360594326201416</c:v>
                </c:pt>
                <c:pt idx="86">
                  <c:v>-0.13415921914857326</c:v>
                </c:pt>
                <c:pt idx="87">
                  <c:v>-1.3536392179217185</c:v>
                </c:pt>
                <c:pt idx="88">
                  <c:v>-0.42384605846118117</c:v>
                </c:pt>
                <c:pt idx="89">
                  <c:v>5.8818939502553198E-3</c:v>
                </c:pt>
              </c:numCache>
            </c:numRef>
          </c:xVal>
          <c:yVal>
            <c:numRef>
              <c:f>Sheet1!$EX$2:$EX$91</c:f>
              <c:numCache>
                <c:formatCode>0.000000</c:formatCode>
                <c:ptCount val="90"/>
                <c:pt idx="0">
                  <c:v>0.38392053382628333</c:v>
                </c:pt>
                <c:pt idx="1">
                  <c:v>-0.39908004625917209</c:v>
                </c:pt>
                <c:pt idx="2">
                  <c:v>3.5721156965268092E-2</c:v>
                </c:pt>
                <c:pt idx="3">
                  <c:v>0.22276850715518079</c:v>
                </c:pt>
                <c:pt idx="4">
                  <c:v>0.35401246981125212</c:v>
                </c:pt>
                <c:pt idx="5">
                  <c:v>1.2479394525568539</c:v>
                </c:pt>
                <c:pt idx="6">
                  <c:v>-0.86225557977183054</c:v>
                </c:pt>
                <c:pt idx="7">
                  <c:v>-0.6057378324623065</c:v>
                </c:pt>
                <c:pt idx="8">
                  <c:v>0.89680158852695513</c:v>
                </c:pt>
                <c:pt idx="9">
                  <c:v>-0.51829084969892192</c:v>
                </c:pt>
                <c:pt idx="10">
                  <c:v>5.1838236801967585E-2</c:v>
                </c:pt>
                <c:pt idx="11">
                  <c:v>0.33830893905356318</c:v>
                </c:pt>
                <c:pt idx="12">
                  <c:v>0.20290427465086144</c:v>
                </c:pt>
                <c:pt idx="13">
                  <c:v>0.85438584717801935</c:v>
                </c:pt>
                <c:pt idx="14">
                  <c:v>0.2340005476985404</c:v>
                </c:pt>
                <c:pt idx="15">
                  <c:v>-0.71690571768944067</c:v>
                </c:pt>
                <c:pt idx="16">
                  <c:v>-0.46139803027505105</c:v>
                </c:pt>
                <c:pt idx="17">
                  <c:v>-0.52473921050888217</c:v>
                </c:pt>
                <c:pt idx="18">
                  <c:v>0.19347624123023816</c:v>
                </c:pt>
                <c:pt idx="19">
                  <c:v>-3.7388621593034722E-2</c:v>
                </c:pt>
                <c:pt idx="20">
                  <c:v>0.49459766616568884</c:v>
                </c:pt>
                <c:pt idx="21">
                  <c:v>0.14363670530876749</c:v>
                </c:pt>
                <c:pt idx="22">
                  <c:v>0.10322877044826731</c:v>
                </c:pt>
                <c:pt idx="23">
                  <c:v>0.16217986488618596</c:v>
                </c:pt>
                <c:pt idx="24">
                  <c:v>0.2704315869140313</c:v>
                </c:pt>
                <c:pt idx="25">
                  <c:v>1.0300973411001295E-2</c:v>
                </c:pt>
                <c:pt idx="26">
                  <c:v>0.4054918788888911</c:v>
                </c:pt>
                <c:pt idx="27">
                  <c:v>0.36706428837753113</c:v>
                </c:pt>
                <c:pt idx="28">
                  <c:v>-0.31378125956018083</c:v>
                </c:pt>
                <c:pt idx="29">
                  <c:v>0.40710039211343974</c:v>
                </c:pt>
                <c:pt idx="30">
                  <c:v>0.17896395075235166</c:v>
                </c:pt>
                <c:pt idx="31">
                  <c:v>-0.72421798089526235</c:v>
                </c:pt>
                <c:pt idx="32">
                  <c:v>-0.26333763151800132</c:v>
                </c:pt>
                <c:pt idx="33">
                  <c:v>-0.13900249624922659</c:v>
                </c:pt>
                <c:pt idx="34">
                  <c:v>-0.56321735915817872</c:v>
                </c:pt>
                <c:pt idx="35">
                  <c:v>-0.36987168045487001</c:v>
                </c:pt>
                <c:pt idx="36">
                  <c:v>9.0593712270569615E-2</c:v>
                </c:pt>
                <c:pt idx="37">
                  <c:v>-0.31757437958965951</c:v>
                </c:pt>
                <c:pt idx="38">
                  <c:v>0.36857348600173023</c:v>
                </c:pt>
                <c:pt idx="39">
                  <c:v>1.5298292145569327E-2</c:v>
                </c:pt>
                <c:pt idx="40">
                  <c:v>0.87684813155105656</c:v>
                </c:pt>
                <c:pt idx="41">
                  <c:v>0.41855348488676541</c:v>
                </c:pt>
                <c:pt idx="42">
                  <c:v>-3.4966711070180817E-2</c:v>
                </c:pt>
                <c:pt idx="43">
                  <c:v>-5.8897097449307975E-2</c:v>
                </c:pt>
                <c:pt idx="44">
                  <c:v>-0.37717675438528175</c:v>
                </c:pt>
                <c:pt idx="45">
                  <c:v>0.61050913611280144</c:v>
                </c:pt>
                <c:pt idx="46">
                  <c:v>0.3469629784066563</c:v>
                </c:pt>
                <c:pt idx="47">
                  <c:v>0.12922215106990334</c:v>
                </c:pt>
                <c:pt idx="48">
                  <c:v>-0.43583312788619771</c:v>
                </c:pt>
                <c:pt idx="49">
                  <c:v>-0.13448623502939194</c:v>
                </c:pt>
                <c:pt idx="50">
                  <c:v>-6.9992310741298809E-3</c:v>
                </c:pt>
                <c:pt idx="51">
                  <c:v>0.22817353237162127</c:v>
                </c:pt>
                <c:pt idx="52">
                  <c:v>2.3025246237760998E-2</c:v>
                </c:pt>
                <c:pt idx="53">
                  <c:v>-0.12748623639709339</c:v>
                </c:pt>
                <c:pt idx="54">
                  <c:v>-5.4218126206886798E-2</c:v>
                </c:pt>
                <c:pt idx="55">
                  <c:v>0.83863627236409743</c:v>
                </c:pt>
                <c:pt idx="56">
                  <c:v>-7.9304102509593605E-2</c:v>
                </c:pt>
                <c:pt idx="57">
                  <c:v>0.48259962785496602</c:v>
                </c:pt>
                <c:pt idx="58">
                  <c:v>0.49650093023774078</c:v>
                </c:pt>
                <c:pt idx="59">
                  <c:v>-7.5764439119426819E-2</c:v>
                </c:pt>
                <c:pt idx="60">
                  <c:v>0.51500622142370611</c:v>
                </c:pt>
                <c:pt idx="61">
                  <c:v>0.23935956643402978</c:v>
                </c:pt>
                <c:pt idx="62">
                  <c:v>0.21780789227051475</c:v>
                </c:pt>
                <c:pt idx="63">
                  <c:v>-0.20245913193649387</c:v>
                </c:pt>
                <c:pt idx="64">
                  <c:v>-0.1617271260392204</c:v>
                </c:pt>
                <c:pt idx="65">
                  <c:v>-6.2445346810014193E-2</c:v>
                </c:pt>
                <c:pt idx="66">
                  <c:v>-0.19226250424310945</c:v>
                </c:pt>
                <c:pt idx="67">
                  <c:v>-0.82305446882905153</c:v>
                </c:pt>
                <c:pt idx="68">
                  <c:v>-0.28190653243149333</c:v>
                </c:pt>
                <c:pt idx="69">
                  <c:v>0.28619862490783082</c:v>
                </c:pt>
                <c:pt idx="70">
                  <c:v>0.400220073285388</c:v>
                </c:pt>
                <c:pt idx="71">
                  <c:v>-2.6374547153799621E-2</c:v>
                </c:pt>
                <c:pt idx="72">
                  <c:v>0.19908234794885604</c:v>
                </c:pt>
                <c:pt idx="73">
                  <c:v>-0.27600701767379665</c:v>
                </c:pt>
                <c:pt idx="74">
                  <c:v>-0.12495399668720886</c:v>
                </c:pt>
                <c:pt idx="75">
                  <c:v>-9.6620579388959751E-2</c:v>
                </c:pt>
                <c:pt idx="76">
                  <c:v>-0.24243885113104302</c:v>
                </c:pt>
                <c:pt idx="77">
                  <c:v>0.16678023179358145</c:v>
                </c:pt>
                <c:pt idx="78">
                  <c:v>0.46600234667429413</c:v>
                </c:pt>
                <c:pt idx="79">
                  <c:v>-6.680047801250466E-2</c:v>
                </c:pt>
                <c:pt idx="80">
                  <c:v>8.5299546567160683E-2</c:v>
                </c:pt>
                <c:pt idx="81">
                  <c:v>0.15793752182333559</c:v>
                </c:pt>
                <c:pt idx="82">
                  <c:v>-0.31210173299828931</c:v>
                </c:pt>
                <c:pt idx="83">
                  <c:v>-0.21734920469943325</c:v>
                </c:pt>
                <c:pt idx="84">
                  <c:v>0.46670938572399828</c:v>
                </c:pt>
                <c:pt idx="85">
                  <c:v>-0.40383645557888959</c:v>
                </c:pt>
                <c:pt idx="86">
                  <c:v>-8.2478872676271367E-2</c:v>
                </c:pt>
                <c:pt idx="87">
                  <c:v>-0.5681349575675676</c:v>
                </c:pt>
                <c:pt idx="88">
                  <c:v>0.24395663757673408</c:v>
                </c:pt>
                <c:pt idx="89">
                  <c:v>-0.14271519058970131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45C-469A-B3FB-E03FF976B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76064"/>
        <c:axId val="-730879328"/>
      </c:scatterChart>
      <c:valAx>
        <c:axId val="-730876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730879328"/>
        <c:crosses val="autoZero"/>
        <c:crossBetween val="midCat"/>
      </c:valAx>
      <c:valAx>
        <c:axId val="-730879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7606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8731408573928258E-3"/>
                  <c:y val="-0.2487959317585301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Sheet1!$FG$2:$FG$41</c:f>
              <c:numCache>
                <c:formatCode>0.00000</c:formatCode>
                <c:ptCount val="40"/>
                <c:pt idx="0">
                  <c:v>-2.2571788236183119</c:v>
                </c:pt>
                <c:pt idx="1">
                  <c:v>0.54979797889110649</c:v>
                </c:pt>
                <c:pt idx="2">
                  <c:v>1.8939150310756041</c:v>
                </c:pt>
                <c:pt idx="3">
                  <c:v>0.8658689078151367</c:v>
                </c:pt>
                <c:pt idx="4">
                  <c:v>6.3630857983299774E-2</c:v>
                </c:pt>
                <c:pt idx="5">
                  <c:v>-1.6296256793771011</c:v>
                </c:pt>
                <c:pt idx="6">
                  <c:v>-1.2203252562854447</c:v>
                </c:pt>
                <c:pt idx="7">
                  <c:v>-0.33689356254479552</c:v>
                </c:pt>
                <c:pt idx="8">
                  <c:v>0.31315130855943868</c:v>
                </c:pt>
                <c:pt idx="9">
                  <c:v>1.0186854001965282</c:v>
                </c:pt>
                <c:pt idx="10">
                  <c:v>-1.5531704915329725</c:v>
                </c:pt>
                <c:pt idx="11">
                  <c:v>-0.28788135798925818</c:v>
                </c:pt>
                <c:pt idx="12">
                  <c:v>-0.33151640945507316</c:v>
                </c:pt>
                <c:pt idx="13">
                  <c:v>5.7484457509883187E-2</c:v>
                </c:pt>
                <c:pt idx="14">
                  <c:v>0.92267359866428345</c:v>
                </c:pt>
                <c:pt idx="15">
                  <c:v>-1.3794038185756177</c:v>
                </c:pt>
                <c:pt idx="16">
                  <c:v>0.60951253597223243</c:v>
                </c:pt>
                <c:pt idx="17">
                  <c:v>1.2519318842006568</c:v>
                </c:pt>
                <c:pt idx="18">
                  <c:v>0.47979860163033733</c:v>
                </c:pt>
                <c:pt idx="19">
                  <c:v>0.90553217836413047</c:v>
                </c:pt>
                <c:pt idx="20">
                  <c:v>-4.2448826303999147E-2</c:v>
                </c:pt>
                <c:pt idx="21">
                  <c:v>1.4485647852547749</c:v>
                </c:pt>
                <c:pt idx="22">
                  <c:v>-2.0576078255564711</c:v>
                </c:pt>
                <c:pt idx="23">
                  <c:v>0.41647877292681079</c:v>
                </c:pt>
                <c:pt idx="24">
                  <c:v>0.80151733565751904</c:v>
                </c:pt>
                <c:pt idx="25">
                  <c:v>-2.5027872371871138E-2</c:v>
                </c:pt>
                <c:pt idx="26">
                  <c:v>-0.92898824635776978</c:v>
                </c:pt>
                <c:pt idx="27">
                  <c:v>-0.81267868422385547</c:v>
                </c:pt>
                <c:pt idx="28">
                  <c:v>-2.1945923563262575</c:v>
                </c:pt>
                <c:pt idx="29">
                  <c:v>1.1193346813402616</c:v>
                </c:pt>
                <c:pt idx="30">
                  <c:v>5.427441323433628E-2</c:v>
                </c:pt>
                <c:pt idx="31">
                  <c:v>-0.59064082974713927</c:v>
                </c:pt>
                <c:pt idx="32">
                  <c:v>0.54779614206363625</c:v>
                </c:pt>
                <c:pt idx="33">
                  <c:v>0.6168405367295926</c:v>
                </c:pt>
                <c:pt idx="34">
                  <c:v>-0.82691964288274822</c:v>
                </c:pt>
                <c:pt idx="35">
                  <c:v>-0.18920138752617713</c:v>
                </c:pt>
                <c:pt idx="36">
                  <c:v>2.0174007799614539</c:v>
                </c:pt>
                <c:pt idx="37">
                  <c:v>0.38649752864667314</c:v>
                </c:pt>
                <c:pt idx="38">
                  <c:v>-1.7569629102755477</c:v>
                </c:pt>
                <c:pt idx="39">
                  <c:v>-1.3362101794129195</c:v>
                </c:pt>
              </c:numCache>
            </c:numRef>
          </c:xVal>
          <c:yVal>
            <c:numRef>
              <c:f>Sheet1!$FH$2:$FH$41</c:f>
              <c:numCache>
                <c:formatCode>0.000000</c:formatCode>
                <c:ptCount val="40"/>
                <c:pt idx="0">
                  <c:v>-0.21148714303808319</c:v>
                </c:pt>
                <c:pt idx="1">
                  <c:v>0.11866992058008996</c:v>
                </c:pt>
                <c:pt idx="2">
                  <c:v>0.52514528761634272</c:v>
                </c:pt>
                <c:pt idx="3">
                  <c:v>6.465139999599373E-2</c:v>
                </c:pt>
                <c:pt idx="4">
                  <c:v>0.2201480784968281</c:v>
                </c:pt>
                <c:pt idx="5">
                  <c:v>-0.33113881298851083</c:v>
                </c:pt>
                <c:pt idx="6">
                  <c:v>0.81675520300061033</c:v>
                </c:pt>
                <c:pt idx="7">
                  <c:v>0.11478394063332784</c:v>
                </c:pt>
                <c:pt idx="8">
                  <c:v>0.1383976126611052</c:v>
                </c:pt>
                <c:pt idx="9">
                  <c:v>0.59863598512167837</c:v>
                </c:pt>
                <c:pt idx="10">
                  <c:v>-1.2204516494421438E-2</c:v>
                </c:pt>
                <c:pt idx="11">
                  <c:v>0.85045019683797729</c:v>
                </c:pt>
                <c:pt idx="12">
                  <c:v>0.12239956717154529</c:v>
                </c:pt>
                <c:pt idx="13">
                  <c:v>-7.299950421706361E-2</c:v>
                </c:pt>
                <c:pt idx="14">
                  <c:v>-0.3163442765453095</c:v>
                </c:pt>
                <c:pt idx="15">
                  <c:v>-0.40459538897555658</c:v>
                </c:pt>
                <c:pt idx="16">
                  <c:v>-0.12302357515066058</c:v>
                </c:pt>
                <c:pt idx="17">
                  <c:v>0.29796316470046963</c:v>
                </c:pt>
                <c:pt idx="18">
                  <c:v>6.8732039383691719E-3</c:v>
                </c:pt>
                <c:pt idx="19">
                  <c:v>0.37537952560791382</c:v>
                </c:pt>
                <c:pt idx="20">
                  <c:v>-0.17410554689366095</c:v>
                </c:pt>
                <c:pt idx="21">
                  <c:v>0.70492932965733657</c:v>
                </c:pt>
                <c:pt idx="22">
                  <c:v>-0.34017296879767578</c:v>
                </c:pt>
                <c:pt idx="23">
                  <c:v>-0.23497637434517771</c:v>
                </c:pt>
                <c:pt idx="24">
                  <c:v>4.4261914771127467E-2</c:v>
                </c:pt>
                <c:pt idx="25">
                  <c:v>-3.9784640530753902E-2</c:v>
                </c:pt>
                <c:pt idx="26">
                  <c:v>0.2328021549871056</c:v>
                </c:pt>
                <c:pt idx="27">
                  <c:v>-3.2935205059276412E-2</c:v>
                </c:pt>
                <c:pt idx="28">
                  <c:v>-0.48849528973394724</c:v>
                </c:pt>
                <c:pt idx="29">
                  <c:v>0.39461782823983849</c:v>
                </c:pt>
                <c:pt idx="30">
                  <c:v>-0.15215264894322819</c:v>
                </c:pt>
                <c:pt idx="31">
                  <c:v>-0.31093371534194392</c:v>
                </c:pt>
                <c:pt idx="32">
                  <c:v>0.1141762217702386</c:v>
                </c:pt>
                <c:pt idx="33">
                  <c:v>0.22211299492001554</c:v>
                </c:pt>
                <c:pt idx="34">
                  <c:v>0.47631627160496492</c:v>
                </c:pt>
                <c:pt idx="35">
                  <c:v>-0.31954110138867425</c:v>
                </c:pt>
                <c:pt idx="36">
                  <c:v>0.24953435565768101</c:v>
                </c:pt>
                <c:pt idx="37">
                  <c:v>0.57713221903484935</c:v>
                </c:pt>
                <c:pt idx="38">
                  <c:v>-0.147424721678141</c:v>
                </c:pt>
                <c:pt idx="39">
                  <c:v>-0.3032184700441396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990-4304-855C-AAE7E81A7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78240"/>
        <c:axId val="-730882592"/>
      </c:scatterChart>
      <c:valAx>
        <c:axId val="-730878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730882592"/>
        <c:crosses val="autoZero"/>
        <c:crossBetween val="midCat"/>
      </c:valAx>
      <c:valAx>
        <c:axId val="-73088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7824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1447966909895424E-2"/>
                  <c:y val="-0.2876856929848749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Sheet1!$GS$2:$GS$41</c:f>
              <c:numCache>
                <c:formatCode>0.00000</c:formatCode>
                <c:ptCount val="40"/>
                <c:pt idx="0">
                  <c:v>0.15852631555357027</c:v>
                </c:pt>
                <c:pt idx="1">
                  <c:v>-1.3362101794129195</c:v>
                </c:pt>
                <c:pt idx="2">
                  <c:v>0.10388833319358505</c:v>
                </c:pt>
                <c:pt idx="3">
                  <c:v>-0.29470549853213879</c:v>
                </c:pt>
                <c:pt idx="4">
                  <c:v>1.690225976364115</c:v>
                </c:pt>
                <c:pt idx="5">
                  <c:v>1.3908702519535281</c:v>
                </c:pt>
                <c:pt idx="6">
                  <c:v>0.53020988987543305</c:v>
                </c:pt>
                <c:pt idx="7">
                  <c:v>0.45989266832535813</c:v>
                </c:pt>
                <c:pt idx="8">
                  <c:v>0.9433610823013634</c:v>
                </c:pt>
                <c:pt idx="9">
                  <c:v>0.85057154658330236</c:v>
                </c:pt>
                <c:pt idx="10">
                  <c:v>-0.34031433640731373</c:v>
                </c:pt>
                <c:pt idx="11">
                  <c:v>1.0186854001965282</c:v>
                </c:pt>
                <c:pt idx="12">
                  <c:v>-2.0576078255564711</c:v>
                </c:pt>
                <c:pt idx="13">
                  <c:v>-0.41628595361034409</c:v>
                </c:pt>
                <c:pt idx="14">
                  <c:v>-0.84965995928780591</c:v>
                </c:pt>
                <c:pt idx="15">
                  <c:v>0.60114099092102979</c:v>
                </c:pt>
                <c:pt idx="16">
                  <c:v>-0.28926794180312454</c:v>
                </c:pt>
                <c:pt idx="17">
                  <c:v>5.7484457509883187E-2</c:v>
                </c:pt>
                <c:pt idx="18">
                  <c:v>-1.0391548051960595</c:v>
                </c:pt>
                <c:pt idx="19">
                  <c:v>0.90553217836413047</c:v>
                </c:pt>
                <c:pt idx="20">
                  <c:v>0.38649752864667314</c:v>
                </c:pt>
                <c:pt idx="21">
                  <c:v>-0.13498735982564433</c:v>
                </c:pt>
                <c:pt idx="22">
                  <c:v>0.44796960247270468</c:v>
                </c:pt>
                <c:pt idx="23">
                  <c:v>0.30363556284869364</c:v>
                </c:pt>
                <c:pt idx="24">
                  <c:v>-1.2203252562854447</c:v>
                </c:pt>
                <c:pt idx="25">
                  <c:v>-1.9806629764920609</c:v>
                </c:pt>
                <c:pt idx="26">
                  <c:v>0.64559669293456878</c:v>
                </c:pt>
                <c:pt idx="27">
                  <c:v>-1.3794038185756177</c:v>
                </c:pt>
                <c:pt idx="28">
                  <c:v>-1.1240379818008914</c:v>
                </c:pt>
                <c:pt idx="29">
                  <c:v>-0.37919726007430171</c:v>
                </c:pt>
                <c:pt idx="30">
                  <c:v>-1.6296256793771011</c:v>
                </c:pt>
                <c:pt idx="31">
                  <c:v>0.36279796403779041</c:v>
                </c:pt>
                <c:pt idx="32">
                  <c:v>-1.24780967664861</c:v>
                </c:pt>
                <c:pt idx="33">
                  <c:v>-0.15536862843845359</c:v>
                </c:pt>
                <c:pt idx="34">
                  <c:v>0.48909217077062855</c:v>
                </c:pt>
                <c:pt idx="35">
                  <c:v>0.22982339095090581</c:v>
                </c:pt>
                <c:pt idx="36">
                  <c:v>-1.2097761168847577E-2</c:v>
                </c:pt>
                <c:pt idx="37">
                  <c:v>-0.53184545646227033</c:v>
                </c:pt>
                <c:pt idx="38">
                  <c:v>0.48400866101457757</c:v>
                </c:pt>
                <c:pt idx="39">
                  <c:v>-0.65361993529885654</c:v>
                </c:pt>
              </c:numCache>
            </c:numRef>
          </c:xVal>
          <c:yVal>
            <c:numRef>
              <c:f>Sheet1!$GT$2:$GT$41</c:f>
              <c:numCache>
                <c:formatCode>0.000000</c:formatCode>
                <c:ptCount val="40"/>
                <c:pt idx="0">
                  <c:v>0.13523785024521776</c:v>
                </c:pt>
                <c:pt idx="1">
                  <c:v>-0.26330775044196314</c:v>
                </c:pt>
                <c:pt idx="2">
                  <c:v>0.23458277551147513</c:v>
                </c:pt>
                <c:pt idx="3">
                  <c:v>-0.27330364998374856</c:v>
                </c:pt>
                <c:pt idx="4">
                  <c:v>0.39520535615524371</c:v>
                </c:pt>
                <c:pt idx="5">
                  <c:v>-0.12201023953523002</c:v>
                </c:pt>
                <c:pt idx="6">
                  <c:v>4.7525468330185276E-2</c:v>
                </c:pt>
                <c:pt idx="7">
                  <c:v>-0.21216564800201354</c:v>
                </c:pt>
                <c:pt idx="8">
                  <c:v>-0.19783833623181554</c:v>
                </c:pt>
                <c:pt idx="9">
                  <c:v>0.51995097077174812</c:v>
                </c:pt>
                <c:pt idx="10">
                  <c:v>-0.22740390822390719</c:v>
                </c:pt>
                <c:pt idx="11">
                  <c:v>0.39078473777349115</c:v>
                </c:pt>
                <c:pt idx="12">
                  <c:v>5.6569110116155754E-3</c:v>
                </c:pt>
                <c:pt idx="13">
                  <c:v>-0.27770433132631972</c:v>
                </c:pt>
                <c:pt idx="14">
                  <c:v>0.33352895966589069</c:v>
                </c:pt>
                <c:pt idx="15">
                  <c:v>-0.10801751723799087</c:v>
                </c:pt>
                <c:pt idx="16">
                  <c:v>0.30167260829262793</c:v>
                </c:pt>
                <c:pt idx="17">
                  <c:v>0.3223706293726511</c:v>
                </c:pt>
                <c:pt idx="18">
                  <c:v>0.23242331479825032</c:v>
                </c:pt>
                <c:pt idx="19">
                  <c:v>0.66929955078101855</c:v>
                </c:pt>
                <c:pt idx="20">
                  <c:v>0.73752139451902377</c:v>
                </c:pt>
                <c:pt idx="21">
                  <c:v>1.1055763336197819</c:v>
                </c:pt>
                <c:pt idx="22">
                  <c:v>-7.8749028683082686E-2</c:v>
                </c:pt>
                <c:pt idx="23">
                  <c:v>0.39272152921566472</c:v>
                </c:pt>
                <c:pt idx="24">
                  <c:v>0.57235437651395882</c:v>
                </c:pt>
                <c:pt idx="25">
                  <c:v>-0.56227632679898709</c:v>
                </c:pt>
                <c:pt idx="26">
                  <c:v>0.1420894000436376</c:v>
                </c:pt>
                <c:pt idx="27">
                  <c:v>-0.24412163465823686</c:v>
                </c:pt>
                <c:pt idx="28">
                  <c:v>-0.62124827703328689</c:v>
                </c:pt>
                <c:pt idx="29">
                  <c:v>-9.0926985645845212E-2</c:v>
                </c:pt>
                <c:pt idx="30">
                  <c:v>3.0990167988573701E-2</c:v>
                </c:pt>
                <c:pt idx="31">
                  <c:v>-0.18988384250874119</c:v>
                </c:pt>
                <c:pt idx="32">
                  <c:v>0.40950546742109561</c:v>
                </c:pt>
                <c:pt idx="33">
                  <c:v>-0.12182259235242456</c:v>
                </c:pt>
                <c:pt idx="34">
                  <c:v>5.1194961223409149E-2</c:v>
                </c:pt>
                <c:pt idx="35">
                  <c:v>-6.4834669437224435E-2</c:v>
                </c:pt>
                <c:pt idx="36">
                  <c:v>0.4799906526740414</c:v>
                </c:pt>
                <c:pt idx="37">
                  <c:v>-0.20566821435651927</c:v>
                </c:pt>
                <c:pt idx="38">
                  <c:v>2.869576138225953E-2</c:v>
                </c:pt>
                <c:pt idx="39">
                  <c:v>-3.2285070353965051E-2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735-44AB-9365-FFEEA646E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82048"/>
        <c:axId val="-730890208"/>
      </c:scatterChart>
      <c:valAx>
        <c:axId val="-730882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730890208"/>
        <c:crosses val="autoZero"/>
        <c:crossBetween val="midCat"/>
      </c:valAx>
      <c:valAx>
        <c:axId val="-73089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8204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4420384951881012E-2"/>
                  <c:y val="-0.178350831146106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Sheet1!$GI$2:$GI$91</c:f>
              <c:numCache>
                <c:formatCode>0.00000</c:formatCode>
                <c:ptCount val="90"/>
                <c:pt idx="0">
                  <c:v>1.1850697029235622</c:v>
                </c:pt>
                <c:pt idx="1">
                  <c:v>-0.33689356254479552</c:v>
                </c:pt>
                <c:pt idx="2">
                  <c:v>-0.66895210030599583</c:v>
                </c:pt>
                <c:pt idx="3">
                  <c:v>-2.5027872371871138E-2</c:v>
                </c:pt>
                <c:pt idx="4">
                  <c:v>2.5896929095493761</c:v>
                </c:pt>
                <c:pt idx="5">
                  <c:v>0.8658689078151367</c:v>
                </c:pt>
                <c:pt idx="6">
                  <c:v>-2.1945923563262575</c:v>
                </c:pt>
                <c:pt idx="7">
                  <c:v>1.1193346813402616</c:v>
                </c:pt>
                <c:pt idx="8">
                  <c:v>-0.18920138752617713</c:v>
                </c:pt>
                <c:pt idx="9">
                  <c:v>0.95895376234927343</c:v>
                </c:pt>
                <c:pt idx="10">
                  <c:v>1.5758396831714319</c:v>
                </c:pt>
                <c:pt idx="11">
                  <c:v>4.0519302259681188E-3</c:v>
                </c:pt>
                <c:pt idx="12">
                  <c:v>1.632704629931973</c:v>
                </c:pt>
                <c:pt idx="13">
                  <c:v>-0.59064082974713927</c:v>
                </c:pt>
                <c:pt idx="14">
                  <c:v>-0.30727956534940509</c:v>
                </c:pt>
                <c:pt idx="15">
                  <c:v>-0.40608091969089505</c:v>
                </c:pt>
                <c:pt idx="16">
                  <c:v>-0.39937662185898654</c:v>
                </c:pt>
                <c:pt idx="17">
                  <c:v>-0.6059439603577198</c:v>
                </c:pt>
                <c:pt idx="18">
                  <c:v>0.54979797889110649</c:v>
                </c:pt>
                <c:pt idx="19">
                  <c:v>0.32533532129688036</c:v>
                </c:pt>
                <c:pt idx="20">
                  <c:v>2.4976985804327667E-2</c:v>
                </c:pt>
                <c:pt idx="21">
                  <c:v>0.92267359866428345</c:v>
                </c:pt>
                <c:pt idx="22">
                  <c:v>-1.3062584777124726</c:v>
                </c:pt>
                <c:pt idx="23">
                  <c:v>0.6168405367295926</c:v>
                </c:pt>
                <c:pt idx="24">
                  <c:v>-0.13415921914857326</c:v>
                </c:pt>
                <c:pt idx="25">
                  <c:v>2.5299348394051591</c:v>
                </c:pt>
                <c:pt idx="26">
                  <c:v>-0.97208523832313398</c:v>
                </c:pt>
                <c:pt idx="27">
                  <c:v>0.46043075924155968</c:v>
                </c:pt>
                <c:pt idx="28">
                  <c:v>0.31315130855943868</c:v>
                </c:pt>
                <c:pt idx="29">
                  <c:v>-1.3536392179217185</c:v>
                </c:pt>
                <c:pt idx="30">
                  <c:v>0.88282767469721957</c:v>
                </c:pt>
                <c:pt idx="31">
                  <c:v>-0.81267868422385547</c:v>
                </c:pt>
                <c:pt idx="32">
                  <c:v>-1.5373610712129262</c:v>
                </c:pt>
                <c:pt idx="33">
                  <c:v>1.2519318842006568</c:v>
                </c:pt>
                <c:pt idx="34">
                  <c:v>0.41647877292681079</c:v>
                </c:pt>
                <c:pt idx="35">
                  <c:v>0.30758608811119637</c:v>
                </c:pt>
                <c:pt idx="36">
                  <c:v>0.58655441701955613</c:v>
                </c:pt>
                <c:pt idx="37">
                  <c:v>-0.42384605846118117</c:v>
                </c:pt>
                <c:pt idx="38">
                  <c:v>1.7568126815528544</c:v>
                </c:pt>
                <c:pt idx="39">
                  <c:v>-4.2448826303999147E-2</c:v>
                </c:pt>
                <c:pt idx="40">
                  <c:v>0.44213136595808233</c:v>
                </c:pt>
                <c:pt idx="41">
                  <c:v>-0.28788135798925818</c:v>
                </c:pt>
                <c:pt idx="42">
                  <c:v>0.20770646016703859</c:v>
                </c:pt>
                <c:pt idx="43">
                  <c:v>-2.2761571756279251</c:v>
                </c:pt>
                <c:pt idx="44">
                  <c:v>0.3605209425882005</c:v>
                </c:pt>
                <c:pt idx="45">
                  <c:v>-1.0864554317680462</c:v>
                </c:pt>
                <c:pt idx="46">
                  <c:v>-1.3830750613560179</c:v>
                </c:pt>
                <c:pt idx="47">
                  <c:v>5.8818939502553198E-3</c:v>
                </c:pt>
                <c:pt idx="48">
                  <c:v>-0.33741269474761598</c:v>
                </c:pt>
                <c:pt idx="49">
                  <c:v>0.44945915231800415</c:v>
                </c:pt>
                <c:pt idx="50">
                  <c:v>-0.19894075240446382</c:v>
                </c:pt>
                <c:pt idx="51">
                  <c:v>-0.82691964288274822</c:v>
                </c:pt>
                <c:pt idx="52">
                  <c:v>5.427441323433628E-2</c:v>
                </c:pt>
                <c:pt idx="53">
                  <c:v>1.8939150310756041</c:v>
                </c:pt>
                <c:pt idx="54">
                  <c:v>-0.33151640945507316</c:v>
                </c:pt>
                <c:pt idx="55">
                  <c:v>0.78173924464945044</c:v>
                </c:pt>
                <c:pt idx="56">
                  <c:v>-0.11952329102711255</c:v>
                </c:pt>
                <c:pt idx="57">
                  <c:v>0.80151733565751904</c:v>
                </c:pt>
                <c:pt idx="58">
                  <c:v>-0.83952678679214976</c:v>
                </c:pt>
                <c:pt idx="59">
                  <c:v>-0.78360594326201416</c:v>
                </c:pt>
                <c:pt idx="60">
                  <c:v>-0.92898824635776978</c:v>
                </c:pt>
                <c:pt idx="61">
                  <c:v>-1.5531704915329725</c:v>
                </c:pt>
                <c:pt idx="62">
                  <c:v>0.54779614206363625</c:v>
                </c:pt>
                <c:pt idx="63">
                  <c:v>-0.4103521338835171</c:v>
                </c:pt>
                <c:pt idx="64">
                  <c:v>0.69493353589059836</c:v>
                </c:pt>
                <c:pt idx="65">
                  <c:v>-0.70301249532581167</c:v>
                </c:pt>
                <c:pt idx="66">
                  <c:v>-0.2035801442946033</c:v>
                </c:pt>
                <c:pt idx="67">
                  <c:v>0.79875826700410013</c:v>
                </c:pt>
                <c:pt idx="68">
                  <c:v>0.47979860163033733</c:v>
                </c:pt>
                <c:pt idx="69">
                  <c:v>2.0174007799614539</c:v>
                </c:pt>
                <c:pt idx="70">
                  <c:v>-0.45618079736846956</c:v>
                </c:pt>
                <c:pt idx="71">
                  <c:v>-0.48745107161368212</c:v>
                </c:pt>
                <c:pt idx="72">
                  <c:v>-0.73779592393260496</c:v>
                </c:pt>
                <c:pt idx="73">
                  <c:v>-1.0990517593584785</c:v>
                </c:pt>
                <c:pt idx="74">
                  <c:v>0.47477673978493629</c:v>
                </c:pt>
                <c:pt idx="75">
                  <c:v>2.5299348394051591</c:v>
                </c:pt>
                <c:pt idx="76">
                  <c:v>0.74817362561585732</c:v>
                </c:pt>
                <c:pt idx="77">
                  <c:v>1.4485647852547749</c:v>
                </c:pt>
                <c:pt idx="78">
                  <c:v>-2.2571788236183119</c:v>
                </c:pt>
                <c:pt idx="79">
                  <c:v>-1.0184939426048869</c:v>
                </c:pt>
                <c:pt idx="80">
                  <c:v>0.36105760655607949</c:v>
                </c:pt>
                <c:pt idx="81">
                  <c:v>0.11326015971081731</c:v>
                </c:pt>
                <c:pt idx="82">
                  <c:v>1.7461619956902619</c:v>
                </c:pt>
                <c:pt idx="83">
                  <c:v>0.68039050738037266</c:v>
                </c:pt>
                <c:pt idx="84">
                  <c:v>-1.7569629102755477</c:v>
                </c:pt>
                <c:pt idx="85">
                  <c:v>6.3630857983299774E-2</c:v>
                </c:pt>
                <c:pt idx="86">
                  <c:v>0.60951253597223243</c:v>
                </c:pt>
                <c:pt idx="87">
                  <c:v>8.7324604558639538E-2</c:v>
                </c:pt>
                <c:pt idx="88">
                  <c:v>-1.3101301724732752</c:v>
                </c:pt>
                <c:pt idx="89">
                  <c:v>-0.56326342369319049</c:v>
                </c:pt>
              </c:numCache>
            </c:numRef>
          </c:xVal>
          <c:yVal>
            <c:numRef>
              <c:f>Sheet1!$GJ$2:$GJ$91</c:f>
              <c:numCache>
                <c:formatCode>0.000000</c:formatCode>
                <c:ptCount val="90"/>
                <c:pt idx="0">
                  <c:v>0.70068929544591441</c:v>
                </c:pt>
                <c:pt idx="1">
                  <c:v>0.25212233489763913</c:v>
                </c:pt>
                <c:pt idx="2">
                  <c:v>0.14540880479832466</c:v>
                </c:pt>
                <c:pt idx="3">
                  <c:v>-0.12983397905351915</c:v>
                </c:pt>
                <c:pt idx="4">
                  <c:v>0.51182801188196114</c:v>
                </c:pt>
                <c:pt idx="5">
                  <c:v>0.54533922085117448</c:v>
                </c:pt>
                <c:pt idx="6">
                  <c:v>-0.70669217380235139</c:v>
                </c:pt>
                <c:pt idx="7">
                  <c:v>0.59018545035388503</c:v>
                </c:pt>
                <c:pt idx="8">
                  <c:v>-0.20123068906229691</c:v>
                </c:pt>
                <c:pt idx="9">
                  <c:v>0.59780605506941298</c:v>
                </c:pt>
                <c:pt idx="10">
                  <c:v>0.80707864066860713</c:v>
                </c:pt>
                <c:pt idx="11">
                  <c:v>-0.14345722468956953</c:v>
                </c:pt>
                <c:pt idx="12">
                  <c:v>0.43595016030125749</c:v>
                </c:pt>
                <c:pt idx="13">
                  <c:v>-0.29833238914803717</c:v>
                </c:pt>
                <c:pt idx="14">
                  <c:v>-0.38913893410121775</c:v>
                </c:pt>
                <c:pt idx="15">
                  <c:v>-0.27354733449245389</c:v>
                </c:pt>
                <c:pt idx="16">
                  <c:v>3.9307414481974036E-2</c:v>
                </c:pt>
                <c:pt idx="17">
                  <c:v>-0.3358266524179625</c:v>
                </c:pt>
                <c:pt idx="18">
                  <c:v>0.5698827684505986</c:v>
                </c:pt>
                <c:pt idx="19">
                  <c:v>-0.14022621974176636</c:v>
                </c:pt>
                <c:pt idx="20">
                  <c:v>-0.14019035910773686</c:v>
                </c:pt>
                <c:pt idx="21">
                  <c:v>5.6569110116155754E-3</c:v>
                </c:pt>
                <c:pt idx="22">
                  <c:v>-0.53405690699958275</c:v>
                </c:pt>
                <c:pt idx="23">
                  <c:v>0.56664922483592162</c:v>
                </c:pt>
                <c:pt idx="24">
                  <c:v>2.7686567606320284E-2</c:v>
                </c:pt>
                <c:pt idx="25">
                  <c:v>1.2617953092833616</c:v>
                </c:pt>
                <c:pt idx="26">
                  <c:v>-0.47329814236902068</c:v>
                </c:pt>
                <c:pt idx="27">
                  <c:v>-2.4061276247702167E-2</c:v>
                </c:pt>
                <c:pt idx="28">
                  <c:v>1.4583095066996461E-2</c:v>
                </c:pt>
                <c:pt idx="29">
                  <c:v>-0.59927325397699249</c:v>
                </c:pt>
                <c:pt idx="30">
                  <c:v>0.68049369208591159</c:v>
                </c:pt>
                <c:pt idx="31">
                  <c:v>-0.41272268054496997</c:v>
                </c:pt>
                <c:pt idx="32">
                  <c:v>-0.74402574522181042</c:v>
                </c:pt>
                <c:pt idx="33">
                  <c:v>0.43943599626596419</c:v>
                </c:pt>
                <c:pt idx="34">
                  <c:v>-0.18040648906445703</c:v>
                </c:pt>
                <c:pt idx="35">
                  <c:v>0.30124159552978519</c:v>
                </c:pt>
                <c:pt idx="36">
                  <c:v>0.46390462750480382</c:v>
                </c:pt>
                <c:pt idx="37">
                  <c:v>0.38301680545948247</c:v>
                </c:pt>
                <c:pt idx="38">
                  <c:v>0.6052060059840495</c:v>
                </c:pt>
                <c:pt idx="39">
                  <c:v>-2.9004686506274149E-2</c:v>
                </c:pt>
                <c:pt idx="40">
                  <c:v>0.75214990345844368</c:v>
                </c:pt>
                <c:pt idx="41">
                  <c:v>0.18641400878305592</c:v>
                </c:pt>
                <c:pt idx="42">
                  <c:v>-0.24122433533448728</c:v>
                </c:pt>
                <c:pt idx="43">
                  <c:v>-0.33924723412201063</c:v>
                </c:pt>
                <c:pt idx="44">
                  <c:v>0.69421486457079029</c:v>
                </c:pt>
                <c:pt idx="45">
                  <c:v>0.18762654287483818</c:v>
                </c:pt>
                <c:pt idx="46">
                  <c:v>-0.74424054194440192</c:v>
                </c:pt>
                <c:pt idx="47">
                  <c:v>-0.38902993349761517</c:v>
                </c:pt>
                <c:pt idx="48">
                  <c:v>-0.30346935311047535</c:v>
                </c:pt>
                <c:pt idx="49">
                  <c:v>5.9849085940460026E-2</c:v>
                </c:pt>
                <c:pt idx="50">
                  <c:v>0.2284214511829662</c:v>
                </c:pt>
                <c:pt idx="51">
                  <c:v>-0.16299176731904652</c:v>
                </c:pt>
                <c:pt idx="52">
                  <c:v>-0.10008582261320972</c:v>
                </c:pt>
                <c:pt idx="53">
                  <c:v>0.87530362690435126</c:v>
                </c:pt>
                <c:pt idx="54">
                  <c:v>0.41628025407918862</c:v>
                </c:pt>
                <c:pt idx="55">
                  <c:v>0.24858050843460189</c:v>
                </c:pt>
                <c:pt idx="56">
                  <c:v>0.38871306841983233</c:v>
                </c:pt>
                <c:pt idx="57">
                  <c:v>0.20244329079365311</c:v>
                </c:pt>
                <c:pt idx="58">
                  <c:v>-0.37834428122209074</c:v>
                </c:pt>
                <c:pt idx="59">
                  <c:v>-0.70020710893000304</c:v>
                </c:pt>
                <c:pt idx="60">
                  <c:v>-5.3040903325533142E-2</c:v>
                </c:pt>
                <c:pt idx="61">
                  <c:v>-0.57987219924015987</c:v>
                </c:pt>
                <c:pt idx="62">
                  <c:v>0.22700476190016583</c:v>
                </c:pt>
                <c:pt idx="63">
                  <c:v>-0.48520079224170237</c:v>
                </c:pt>
                <c:pt idx="64">
                  <c:v>0.21213396324616607</c:v>
                </c:pt>
                <c:pt idx="65">
                  <c:v>1.7087154730475909E-2</c:v>
                </c:pt>
                <c:pt idx="66">
                  <c:v>-0.55747013469857576</c:v>
                </c:pt>
                <c:pt idx="67">
                  <c:v>0.33535739370636897</c:v>
                </c:pt>
                <c:pt idx="68">
                  <c:v>0.11623546973056918</c:v>
                </c:pt>
                <c:pt idx="69">
                  <c:v>0.56032241477785893</c:v>
                </c:pt>
                <c:pt idx="70">
                  <c:v>-0.53150788353726441</c:v>
                </c:pt>
                <c:pt idx="71">
                  <c:v>-1.1975515317194039E-2</c:v>
                </c:pt>
                <c:pt idx="72">
                  <c:v>-0.28362610025511431</c:v>
                </c:pt>
                <c:pt idx="73">
                  <c:v>-0.56114579974901213</c:v>
                </c:pt>
                <c:pt idx="74">
                  <c:v>-2.6812081788445182E-2</c:v>
                </c:pt>
                <c:pt idx="75">
                  <c:v>1.2469971640169679</c:v>
                </c:pt>
                <c:pt idx="76">
                  <c:v>0.185724452289661</c:v>
                </c:pt>
                <c:pt idx="77">
                  <c:v>0.90958141723877095</c:v>
                </c:pt>
                <c:pt idx="78">
                  <c:v>-0.65790245246390711</c:v>
                </c:pt>
                <c:pt idx="79">
                  <c:v>-0.61772079504741373</c:v>
                </c:pt>
                <c:pt idx="80">
                  <c:v>-3.4628897687057104E-2</c:v>
                </c:pt>
                <c:pt idx="81">
                  <c:v>-0.15260751602986927</c:v>
                </c:pt>
                <c:pt idx="82">
                  <c:v>0.58305234654935734</c:v>
                </c:pt>
                <c:pt idx="83">
                  <c:v>3.1022806031040125E-2</c:v>
                </c:pt>
                <c:pt idx="84">
                  <c:v>-0.4721601304546425</c:v>
                </c:pt>
                <c:pt idx="85">
                  <c:v>0.11876856721428526</c:v>
                </c:pt>
                <c:pt idx="86">
                  <c:v>0.14572720558849922</c:v>
                </c:pt>
                <c:pt idx="87">
                  <c:v>0.48232929409787084</c:v>
                </c:pt>
                <c:pt idx="88">
                  <c:v>-9.6627405637194352E-2</c:v>
                </c:pt>
                <c:pt idx="89">
                  <c:v>-0.24523900633122267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8F-4CCD-8770-933B69338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89664"/>
        <c:axId val="-730887488"/>
      </c:scatterChart>
      <c:valAx>
        <c:axId val="-730889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-730887488"/>
        <c:crosses val="autoZero"/>
        <c:crossBetween val="midCat"/>
      </c:valAx>
      <c:valAx>
        <c:axId val="-73088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8966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4"/>
          <c:order val="14"/>
          <c:tx>
            <c:v>1;1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Sheet1!$AW$12:$AW$17</c:f>
              <c:numCache>
                <c:formatCode>General</c:formatCode>
                <c:ptCount val="6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</c:numCache>
            </c:numRef>
          </c:xVal>
          <c:yVal>
            <c:numRef>
              <c:f>Sheet1!$AX$12:$AX$17</c:f>
              <c:numCache>
                <c:formatCode>General</c:formatCode>
                <c:ptCount val="6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CD4-4A77-AF86-A1E02B027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85312"/>
        <c:axId val="-730883680"/>
      </c:scatterChart>
      <c:scatterChart>
        <c:scatterStyle val="lineMarker"/>
        <c:varyColors val="0"/>
        <c:ser>
          <c:idx val="0"/>
          <c:order val="0"/>
          <c:tx>
            <c:v>P1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dPt>
            <c:idx val="40"/>
            <c:marker>
              <c:symbol val="circle"/>
              <c:size val="5"/>
              <c:spPr>
                <a:solidFill>
                  <a:schemeClr val="bg1"/>
                </a:solidFill>
                <a:ln w="9525">
                  <a:solidFill>
                    <a:srgbClr val="0070C0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80D5-4935-B8CB-194175290707}"/>
              </c:ext>
            </c:extLst>
          </c:dPt>
          <c:xVal>
            <c:numRef>
              <c:f>Sheet1!$AR$2:$AR$91</c:f>
              <c:numCache>
                <c:formatCode>General</c:formatCode>
                <c:ptCount val="90"/>
                <c:pt idx="0">
                  <c:v>0.33275689806210684</c:v>
                </c:pt>
                <c:pt idx="1">
                  <c:v>0.63130749134606889</c:v>
                </c:pt>
                <c:pt idx="2">
                  <c:v>0.44564380872302795</c:v>
                </c:pt>
                <c:pt idx="3">
                  <c:v>0.17794765547607855</c:v>
                </c:pt>
                <c:pt idx="4">
                  <c:v>0.45264926694004554</c:v>
                </c:pt>
                <c:pt idx="5">
                  <c:v>0.52362394003634183</c:v>
                </c:pt>
                <c:pt idx="6">
                  <c:v>0.25301451774095368</c:v>
                </c:pt>
                <c:pt idx="7">
                  <c:v>0.62229175668892533</c:v>
                </c:pt>
                <c:pt idx="8">
                  <c:v>0.4751968682027613</c:v>
                </c:pt>
                <c:pt idx="9">
                  <c:v>0.57906610751379861</c:v>
                </c:pt>
                <c:pt idx="10">
                  <c:v>0.65712614062158681</c:v>
                </c:pt>
                <c:pt idx="11">
                  <c:v>0.56222114066277662</c:v>
                </c:pt>
                <c:pt idx="12">
                  <c:v>0.38304346202253947</c:v>
                </c:pt>
                <c:pt idx="13">
                  <c:v>0.51829435108155419</c:v>
                </c:pt>
                <c:pt idx="14">
                  <c:v>0.12605943959615651</c:v>
                </c:pt>
                <c:pt idx="15">
                  <c:v>0.73384425570718981</c:v>
                </c:pt>
                <c:pt idx="16">
                  <c:v>0.29637179485140447</c:v>
                </c:pt>
                <c:pt idx="17">
                  <c:v>0.59361651013467509</c:v>
                </c:pt>
                <c:pt idx="18">
                  <c:v>0.41097387394245644</c:v>
                </c:pt>
                <c:pt idx="19">
                  <c:v>0.46659041887764507</c:v>
                </c:pt>
                <c:pt idx="20">
                  <c:v>0.68077113395232502</c:v>
                </c:pt>
                <c:pt idx="21">
                  <c:v>0.56610483138317191</c:v>
                </c:pt>
                <c:pt idx="22">
                  <c:v>0.61885212574357107</c:v>
                </c:pt>
                <c:pt idx="23">
                  <c:v>0.5369217406373219</c:v>
                </c:pt>
                <c:pt idx="24">
                  <c:v>0.29569193266068405</c:v>
                </c:pt>
                <c:pt idx="25">
                  <c:v>0.53584244447657914</c:v>
                </c:pt>
                <c:pt idx="26">
                  <c:v>0.47495338673855692</c:v>
                </c:pt>
                <c:pt idx="27">
                  <c:v>0.67510701958419217</c:v>
                </c:pt>
                <c:pt idx="28">
                  <c:v>0.88000000000000012</c:v>
                </c:pt>
                <c:pt idx="29">
                  <c:v>0.60338570549987947</c:v>
                </c:pt>
                <c:pt idx="30">
                  <c:v>0.58914930850003933</c:v>
                </c:pt>
                <c:pt idx="31">
                  <c:v>0.42203288435399205</c:v>
                </c:pt>
                <c:pt idx="32">
                  <c:v>0.63911382754460588</c:v>
                </c:pt>
                <c:pt idx="33">
                  <c:v>0.66600870684534796</c:v>
                </c:pt>
                <c:pt idx="34">
                  <c:v>0.35505197617961504</c:v>
                </c:pt>
                <c:pt idx="35">
                  <c:v>0.63277751863640352</c:v>
                </c:pt>
                <c:pt idx="36">
                  <c:v>0.66302019908923715</c:v>
                </c:pt>
                <c:pt idx="37">
                  <c:v>0.53527876684486664</c:v>
                </c:pt>
                <c:pt idx="38">
                  <c:v>0.21722895900805878</c:v>
                </c:pt>
                <c:pt idx="39">
                  <c:v>0.4659897375337344</c:v>
                </c:pt>
                <c:pt idx="40">
                  <c:v>0.49081466833748716</c:v>
                </c:pt>
                <c:pt idx="41">
                  <c:v>0.3626197254938609</c:v>
                </c:pt>
                <c:pt idx="42">
                  <c:v>0.4268403044648228</c:v>
                </c:pt>
                <c:pt idx="43">
                  <c:v>0.8225487306039323</c:v>
                </c:pt>
                <c:pt idx="44">
                  <c:v>0.72230131171451473</c:v>
                </c:pt>
                <c:pt idx="45">
                  <c:v>0.4023006349244469</c:v>
                </c:pt>
                <c:pt idx="46">
                  <c:v>0.49</c:v>
                </c:pt>
                <c:pt idx="47">
                  <c:v>0.58287654357039265</c:v>
                </c:pt>
                <c:pt idx="48">
                  <c:v>0.58945491194329924</c:v>
                </c:pt>
                <c:pt idx="49">
                  <c:v>0.6664931940208485</c:v>
                </c:pt>
                <c:pt idx="50">
                  <c:v>0.8323709885526378</c:v>
                </c:pt>
                <c:pt idx="51">
                  <c:v>0.67779320694188583</c:v>
                </c:pt>
                <c:pt idx="52">
                  <c:v>0.39619273142626921</c:v>
                </c:pt>
                <c:pt idx="53">
                  <c:v>0.6914006844846079</c:v>
                </c:pt>
                <c:pt idx="54">
                  <c:v>0.45561851323613356</c:v>
                </c:pt>
                <c:pt idx="55">
                  <c:v>0.50476022257386211</c:v>
                </c:pt>
                <c:pt idx="56">
                  <c:v>0.46649926025629501</c:v>
                </c:pt>
                <c:pt idx="57">
                  <c:v>0.98049340275808594</c:v>
                </c:pt>
                <c:pt idx="58">
                  <c:v>0.53013419465475176</c:v>
                </c:pt>
                <c:pt idx="59">
                  <c:v>0.38054277693501282</c:v>
                </c:pt>
                <c:pt idx="60">
                  <c:v>0.60441088865919246</c:v>
                </c:pt>
                <c:pt idx="61">
                  <c:v>0.61</c:v>
                </c:pt>
                <c:pt idx="62">
                  <c:v>0.40828157510842333</c:v>
                </c:pt>
                <c:pt idx="63">
                  <c:v>0.28805182754335767</c:v>
                </c:pt>
                <c:pt idx="64">
                  <c:v>0.41934568390443144</c:v>
                </c:pt>
                <c:pt idx="65">
                  <c:v>0.52135343725349226</c:v>
                </c:pt>
                <c:pt idx="66">
                  <c:v>0.49846584992178466</c:v>
                </c:pt>
                <c:pt idx="67">
                  <c:v>0.32836936521744486</c:v>
                </c:pt>
                <c:pt idx="68">
                  <c:v>0.62874611688335025</c:v>
                </c:pt>
                <c:pt idx="69">
                  <c:v>0.74558512678504529</c:v>
                </c:pt>
                <c:pt idx="70">
                  <c:v>0.70462749055857465</c:v>
                </c:pt>
                <c:pt idx="71">
                  <c:v>0.3469026965202473</c:v>
                </c:pt>
                <c:pt idx="72">
                  <c:v>0.49252488217185592</c:v>
                </c:pt>
                <c:pt idx="73">
                  <c:v>0.60650455620570343</c:v>
                </c:pt>
                <c:pt idx="74">
                  <c:v>0.58073705425028788</c:v>
                </c:pt>
                <c:pt idx="75">
                  <c:v>0.61073927837106645</c:v>
                </c:pt>
                <c:pt idx="76">
                  <c:v>0.60659904394084185</c:v>
                </c:pt>
                <c:pt idx="77">
                  <c:v>0.57975981218975936</c:v>
                </c:pt>
                <c:pt idx="78">
                  <c:v>0.6877680019476502</c:v>
                </c:pt>
                <c:pt idx="79">
                  <c:v>0.68475800134654241</c:v>
                </c:pt>
                <c:pt idx="80">
                  <c:v>0.85831613881077673</c:v>
                </c:pt>
                <c:pt idx="81">
                  <c:v>0.60911817067030305</c:v>
                </c:pt>
                <c:pt idx="82">
                  <c:v>0.55358520138487521</c:v>
                </c:pt>
                <c:pt idx="83">
                  <c:v>0.47399856218281433</c:v>
                </c:pt>
                <c:pt idx="84">
                  <c:v>0.12939200189010253</c:v>
                </c:pt>
                <c:pt idx="85">
                  <c:v>0.54399087624336961</c:v>
                </c:pt>
                <c:pt idx="86">
                  <c:v>0.33496878908134831</c:v>
                </c:pt>
                <c:pt idx="87">
                  <c:v>0.45369123432850372</c:v>
                </c:pt>
                <c:pt idx="88">
                  <c:v>0.34327468858800614</c:v>
                </c:pt>
                <c:pt idx="89">
                  <c:v>0.58905507133429558</c:v>
                </c:pt>
              </c:numCache>
            </c:numRef>
          </c:xVal>
          <c:yVal>
            <c:numRef>
              <c:f>Sheet1!$AS$2:$AS$91</c:f>
              <c:numCache>
                <c:formatCode>General</c:formatCode>
                <c:ptCount val="90"/>
                <c:pt idx="0">
                  <c:v>0.51614427958662878</c:v>
                </c:pt>
                <c:pt idx="1">
                  <c:v>0.54256660101874055</c:v>
                </c:pt>
                <c:pt idx="2">
                  <c:v>0.49882572261119307</c:v>
                </c:pt>
                <c:pt idx="3">
                  <c:v>0.48354934786606485</c:v>
                </c:pt>
                <c:pt idx="4">
                  <c:v>0.49371485777229118</c:v>
                </c:pt>
                <c:pt idx="5">
                  <c:v>0.55733498376992907</c:v>
                </c:pt>
                <c:pt idx="6">
                  <c:v>0.5006060937779333</c:v>
                </c:pt>
                <c:pt idx="7">
                  <c:v>0.55173153876204262</c:v>
                </c:pt>
                <c:pt idx="8">
                  <c:v>0.54236971125598232</c:v>
                </c:pt>
                <c:pt idx="9">
                  <c:v>0.56512042976918975</c:v>
                </c:pt>
                <c:pt idx="10">
                  <c:v>0.56624709181864086</c:v>
                </c:pt>
                <c:pt idx="11">
                  <c:v>0.49960823591074599</c:v>
                </c:pt>
                <c:pt idx="12">
                  <c:v>0.53773068383205547</c:v>
                </c:pt>
                <c:pt idx="13">
                  <c:v>0.54923608243323263</c:v>
                </c:pt>
                <c:pt idx="14">
                  <c:v>0.54196459874727343</c:v>
                </c:pt>
                <c:pt idx="15">
                  <c:v>0.5489538213069447</c:v>
                </c:pt>
                <c:pt idx="16">
                  <c:v>0.49563321169644914</c:v>
                </c:pt>
                <c:pt idx="17">
                  <c:v>0.5794000457137074</c:v>
                </c:pt>
                <c:pt idx="18">
                  <c:v>0.50968347454925655</c:v>
                </c:pt>
                <c:pt idx="19">
                  <c:v>0.56231088913420202</c:v>
                </c:pt>
                <c:pt idx="20">
                  <c:v>0.54309188214453119</c:v>
                </c:pt>
                <c:pt idx="21">
                  <c:v>0.51305433691962443</c:v>
                </c:pt>
                <c:pt idx="22">
                  <c:v>0.53670960053431538</c:v>
                </c:pt>
                <c:pt idx="23">
                  <c:v>0.49025417274274652</c:v>
                </c:pt>
                <c:pt idx="24">
                  <c:v>0.52777028495388811</c:v>
                </c:pt>
                <c:pt idx="25">
                  <c:v>0.56912689383920112</c:v>
                </c:pt>
                <c:pt idx="26">
                  <c:v>0.53385285049638953</c:v>
                </c:pt>
                <c:pt idx="27">
                  <c:v>0.54605578250818787</c:v>
                </c:pt>
                <c:pt idx="28">
                  <c:v>0.54165626871906158</c:v>
                </c:pt>
                <c:pt idx="29">
                  <c:v>0.5794000457137074</c:v>
                </c:pt>
                <c:pt idx="30">
                  <c:v>0.50847799418728989</c:v>
                </c:pt>
                <c:pt idx="31">
                  <c:v>0.51048121692838233</c:v>
                </c:pt>
                <c:pt idx="32">
                  <c:v>0.53132695753985326</c:v>
                </c:pt>
                <c:pt idx="33">
                  <c:v>0.53614675455721972</c:v>
                </c:pt>
                <c:pt idx="34">
                  <c:v>0.46712499090495396</c:v>
                </c:pt>
                <c:pt idx="35">
                  <c:v>0.5249679514521135</c:v>
                </c:pt>
                <c:pt idx="36">
                  <c:v>0.51133591207415197</c:v>
                </c:pt>
                <c:pt idx="37">
                  <c:v>0.54361188295074003</c:v>
                </c:pt>
                <c:pt idx="38">
                  <c:v>0.51614681085899139</c:v>
                </c:pt>
                <c:pt idx="39">
                  <c:v>0.50574705953337651</c:v>
                </c:pt>
                <c:pt idx="40">
                  <c:v>0.54023084887635886</c:v>
                </c:pt>
                <c:pt idx="41">
                  <c:v>0.49717037895359617</c:v>
                </c:pt>
                <c:pt idx="42">
                  <c:v>0.51682133099948468</c:v>
                </c:pt>
                <c:pt idx="43">
                  <c:v>0.50362277855218329</c:v>
                </c:pt>
                <c:pt idx="44">
                  <c:v>0.55145508146031241</c:v>
                </c:pt>
                <c:pt idx="45">
                  <c:v>0.51164039792628058</c:v>
                </c:pt>
                <c:pt idx="46">
                  <c:v>0.49685300336976385</c:v>
                </c:pt>
                <c:pt idx="47">
                  <c:v>0.50592872257911814</c:v>
                </c:pt>
                <c:pt idx="48">
                  <c:v>0.52470830346307951</c:v>
                </c:pt>
                <c:pt idx="49">
                  <c:v>0.54003745585261964</c:v>
                </c:pt>
                <c:pt idx="50">
                  <c:v>0.54671848256573352</c:v>
                </c:pt>
                <c:pt idx="51">
                  <c:v>0.55733498376992907</c:v>
                </c:pt>
                <c:pt idx="52">
                  <c:v>0.5010844145753014</c:v>
                </c:pt>
                <c:pt idx="53">
                  <c:v>0.50440415705399211</c:v>
                </c:pt>
                <c:pt idx="54">
                  <c:v>0.53718946333460771</c:v>
                </c:pt>
                <c:pt idx="55">
                  <c:v>0.51774418022994728</c:v>
                </c:pt>
                <c:pt idx="56">
                  <c:v>0.50489095049333799</c:v>
                </c:pt>
                <c:pt idx="57">
                  <c:v>0.52349098525102278</c:v>
                </c:pt>
                <c:pt idx="58">
                  <c:v>0.50551238380282548</c:v>
                </c:pt>
                <c:pt idx="59">
                  <c:v>0.51059792944519999</c:v>
                </c:pt>
                <c:pt idx="60">
                  <c:v>0.51735087954652281</c:v>
                </c:pt>
                <c:pt idx="61">
                  <c:v>0.53745998093037595</c:v>
                </c:pt>
                <c:pt idx="62">
                  <c:v>0.54506687437341494</c:v>
                </c:pt>
                <c:pt idx="63">
                  <c:v>0.5026705432010814</c:v>
                </c:pt>
                <c:pt idx="64">
                  <c:v>0.47620663190162654</c:v>
                </c:pt>
                <c:pt idx="65">
                  <c:v>0.53666475100024669</c:v>
                </c:pt>
                <c:pt idx="66">
                  <c:v>0.54384456041798157</c:v>
                </c:pt>
                <c:pt idx="67">
                  <c:v>0.46254758222595499</c:v>
                </c:pt>
                <c:pt idx="68">
                  <c:v>0.56287409504795538</c:v>
                </c:pt>
                <c:pt idx="69">
                  <c:v>0.54783842612874523</c:v>
                </c:pt>
                <c:pt idx="70">
                  <c:v>0.55091294419773085</c:v>
                </c:pt>
                <c:pt idx="71">
                  <c:v>0.46484540958037407</c:v>
                </c:pt>
                <c:pt idx="72">
                  <c:v>0.50551238380282548</c:v>
                </c:pt>
                <c:pt idx="73">
                  <c:v>0.52508609282080054</c:v>
                </c:pt>
                <c:pt idx="74">
                  <c:v>0.513541028800091</c:v>
                </c:pt>
                <c:pt idx="75">
                  <c:v>0.53718946333460771</c:v>
                </c:pt>
                <c:pt idx="76">
                  <c:v>0.51780951910125839</c:v>
                </c:pt>
                <c:pt idx="77">
                  <c:v>0.54807110359598687</c:v>
                </c:pt>
                <c:pt idx="78">
                  <c:v>0.50551238380282548</c:v>
                </c:pt>
                <c:pt idx="79">
                  <c:v>0.54901570495859597</c:v>
                </c:pt>
                <c:pt idx="80">
                  <c:v>0.5794000457137074</c:v>
                </c:pt>
                <c:pt idx="81">
                  <c:v>0.50997816462211965</c:v>
                </c:pt>
                <c:pt idx="82">
                  <c:v>0.54020186402803505</c:v>
                </c:pt>
                <c:pt idx="83">
                  <c:v>0.50551238380282548</c:v>
                </c:pt>
                <c:pt idx="84">
                  <c:v>0.48577910022268872</c:v>
                </c:pt>
                <c:pt idx="85">
                  <c:v>0.54783842612874523</c:v>
                </c:pt>
                <c:pt idx="86">
                  <c:v>0.50551238380282548</c:v>
                </c:pt>
                <c:pt idx="87">
                  <c:v>0.50744569630069847</c:v>
                </c:pt>
                <c:pt idx="88">
                  <c:v>0.5011132441202315</c:v>
                </c:pt>
                <c:pt idx="89">
                  <c:v>0.53287650785129814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D5-4935-B8CB-194175290707}"/>
            </c:ext>
          </c:extLst>
        </c:ser>
        <c:ser>
          <c:idx val="1"/>
          <c:order val="1"/>
          <c:tx>
            <c:v>P4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Sheet1!$CD$2:$CD$91</c:f>
              <c:numCache>
                <c:formatCode>General</c:formatCode>
                <c:ptCount val="90"/>
                <c:pt idx="0">
                  <c:v>0.83424122860785244</c:v>
                </c:pt>
                <c:pt idx="1">
                  <c:v>0.38814857969882743</c:v>
                </c:pt>
                <c:pt idx="2">
                  <c:v>0.25579062169460798</c:v>
                </c:pt>
                <c:pt idx="3">
                  <c:v>0.47179058011274028</c:v>
                </c:pt>
                <c:pt idx="4">
                  <c:v>0.45369123432850372</c:v>
                </c:pt>
                <c:pt idx="5">
                  <c:v>0.29111233335148767</c:v>
                </c:pt>
                <c:pt idx="6">
                  <c:v>0.23958913306809887</c:v>
                </c:pt>
                <c:pt idx="7">
                  <c:v>0.78011348791304247</c:v>
                </c:pt>
                <c:pt idx="8">
                  <c:v>0.45132172699603901</c:v>
                </c:pt>
                <c:pt idx="9">
                  <c:v>0.63277751863640352</c:v>
                </c:pt>
                <c:pt idx="10">
                  <c:v>0.81244809224926051</c:v>
                </c:pt>
                <c:pt idx="11">
                  <c:v>0.49</c:v>
                </c:pt>
                <c:pt idx="12">
                  <c:v>0.12605943959615651</c:v>
                </c:pt>
                <c:pt idx="13">
                  <c:v>0.97</c:v>
                </c:pt>
                <c:pt idx="14">
                  <c:v>0.72230131171451473</c:v>
                </c:pt>
                <c:pt idx="15">
                  <c:v>0.85831613881077673</c:v>
                </c:pt>
                <c:pt idx="16">
                  <c:v>0.88000000000000012</c:v>
                </c:pt>
                <c:pt idx="17">
                  <c:v>0.47495338673855692</c:v>
                </c:pt>
                <c:pt idx="18">
                  <c:v>0.74558512678504529</c:v>
                </c:pt>
                <c:pt idx="19">
                  <c:v>0.4268403044648228</c:v>
                </c:pt>
                <c:pt idx="20">
                  <c:v>0.42203288435399205</c:v>
                </c:pt>
                <c:pt idx="21">
                  <c:v>0.58287654357039265</c:v>
                </c:pt>
                <c:pt idx="22">
                  <c:v>0.12939200189010253</c:v>
                </c:pt>
                <c:pt idx="23">
                  <c:v>0.97</c:v>
                </c:pt>
                <c:pt idx="24">
                  <c:v>0.45444125136688984</c:v>
                </c:pt>
                <c:pt idx="25">
                  <c:v>0.61163193295589768</c:v>
                </c:pt>
                <c:pt idx="26">
                  <c:v>0.57975981218975936</c:v>
                </c:pt>
                <c:pt idx="27">
                  <c:v>0.80246271642076716</c:v>
                </c:pt>
                <c:pt idx="28">
                  <c:v>0.58073705425028788</c:v>
                </c:pt>
                <c:pt idx="29">
                  <c:v>0.51829435108155419</c:v>
                </c:pt>
                <c:pt idx="30">
                  <c:v>0.66600870684534796</c:v>
                </c:pt>
                <c:pt idx="31">
                  <c:v>0.32836936521744486</c:v>
                </c:pt>
                <c:pt idx="32">
                  <c:v>0.40828157510842333</c:v>
                </c:pt>
                <c:pt idx="33">
                  <c:v>0.60441088865919246</c:v>
                </c:pt>
                <c:pt idx="34">
                  <c:v>0.33496878908134831</c:v>
                </c:pt>
                <c:pt idx="35">
                  <c:v>0.46649926025629501</c:v>
                </c:pt>
                <c:pt idx="36">
                  <c:v>0.63130749134606889</c:v>
                </c:pt>
                <c:pt idx="37">
                  <c:v>0.49081466833748716</c:v>
                </c:pt>
                <c:pt idx="38">
                  <c:v>0.21722895900805878</c:v>
                </c:pt>
                <c:pt idx="39">
                  <c:v>0.6877680019476502</c:v>
                </c:pt>
                <c:pt idx="40">
                  <c:v>0.6664931940208485</c:v>
                </c:pt>
                <c:pt idx="41">
                  <c:v>0.60659904394084185</c:v>
                </c:pt>
                <c:pt idx="42">
                  <c:v>0.60338570549987947</c:v>
                </c:pt>
                <c:pt idx="43">
                  <c:v>0.4751968682027613</c:v>
                </c:pt>
                <c:pt idx="44">
                  <c:v>0.44015280840760745</c:v>
                </c:pt>
                <c:pt idx="45">
                  <c:v>0.8323709885526378</c:v>
                </c:pt>
                <c:pt idx="46">
                  <c:v>0.68077113395232502</c:v>
                </c:pt>
                <c:pt idx="47">
                  <c:v>0.58945491194329924</c:v>
                </c:pt>
                <c:pt idx="48">
                  <c:v>0.49252488217185592</c:v>
                </c:pt>
                <c:pt idx="49">
                  <c:v>0.62229175668892533</c:v>
                </c:pt>
                <c:pt idx="50">
                  <c:v>0.39619273142626921</c:v>
                </c:pt>
                <c:pt idx="51">
                  <c:v>0.44564380872302795</c:v>
                </c:pt>
                <c:pt idx="52">
                  <c:v>0.54563655104489672</c:v>
                </c:pt>
                <c:pt idx="53">
                  <c:v>0.50204476168648526</c:v>
                </c:pt>
                <c:pt idx="54">
                  <c:v>0.53527876684486664</c:v>
                </c:pt>
                <c:pt idx="55">
                  <c:v>0.53013419465475176</c:v>
                </c:pt>
                <c:pt idx="56">
                  <c:v>0.45916197054820534</c:v>
                </c:pt>
                <c:pt idx="57">
                  <c:v>0.56610483138317191</c:v>
                </c:pt>
                <c:pt idx="58">
                  <c:v>0.14038206577463463</c:v>
                </c:pt>
                <c:pt idx="59">
                  <c:v>0.7699824382755841</c:v>
                </c:pt>
                <c:pt idx="60">
                  <c:v>0.8225487306039323</c:v>
                </c:pt>
                <c:pt idx="61">
                  <c:v>0.6914006844846079</c:v>
                </c:pt>
                <c:pt idx="62">
                  <c:v>0.57906610751379861</c:v>
                </c:pt>
                <c:pt idx="63">
                  <c:v>0.25301451774095368</c:v>
                </c:pt>
                <c:pt idx="64">
                  <c:v>0.61</c:v>
                </c:pt>
                <c:pt idx="65">
                  <c:v>0.46753463666992268</c:v>
                </c:pt>
                <c:pt idx="66">
                  <c:v>0.69413872926125175</c:v>
                </c:pt>
                <c:pt idx="67">
                  <c:v>0.52678113306752417</c:v>
                </c:pt>
                <c:pt idx="68">
                  <c:v>0.5369217406373219</c:v>
                </c:pt>
                <c:pt idx="69">
                  <c:v>0.54108231719314159</c:v>
                </c:pt>
                <c:pt idx="70">
                  <c:v>0.62194023797294407</c:v>
                </c:pt>
                <c:pt idx="71">
                  <c:v>0.3626197254938609</c:v>
                </c:pt>
                <c:pt idx="72">
                  <c:v>0.58905507133429558</c:v>
                </c:pt>
                <c:pt idx="73">
                  <c:v>0.35505197617961504</c:v>
                </c:pt>
                <c:pt idx="74">
                  <c:v>0.68475800134654241</c:v>
                </c:pt>
                <c:pt idx="75">
                  <c:v>0.64777728275158686</c:v>
                </c:pt>
                <c:pt idx="76">
                  <c:v>0.67510701958419217</c:v>
                </c:pt>
                <c:pt idx="77">
                  <c:v>0.50476022257386211</c:v>
                </c:pt>
                <c:pt idx="78">
                  <c:v>0.70462749055857465</c:v>
                </c:pt>
                <c:pt idx="79">
                  <c:v>0.56222114066277662</c:v>
                </c:pt>
                <c:pt idx="80">
                  <c:v>0.62874611688335025</c:v>
                </c:pt>
                <c:pt idx="81">
                  <c:v>0.29569193266068405</c:v>
                </c:pt>
                <c:pt idx="82">
                  <c:v>0.67779320694188583</c:v>
                </c:pt>
                <c:pt idx="83">
                  <c:v>0.53584244447657914</c:v>
                </c:pt>
                <c:pt idx="84">
                  <c:v>0.55358520138487521</c:v>
                </c:pt>
                <c:pt idx="85">
                  <c:v>0.4023006349244469</c:v>
                </c:pt>
                <c:pt idx="86">
                  <c:v>0.41934568390443144</c:v>
                </c:pt>
                <c:pt idx="87">
                  <c:v>0.37654962089251187</c:v>
                </c:pt>
                <c:pt idx="88">
                  <c:v>0.60911817067030305</c:v>
                </c:pt>
                <c:pt idx="89">
                  <c:v>0.61885212574357107</c:v>
                </c:pt>
              </c:numCache>
            </c:numRef>
          </c:xVal>
          <c:yVal>
            <c:numRef>
              <c:f>Sheet1!$CE$2:$CE$91</c:f>
              <c:numCache>
                <c:formatCode>General</c:formatCode>
                <c:ptCount val="90"/>
                <c:pt idx="0">
                  <c:v>0.6534056909346706</c:v>
                </c:pt>
                <c:pt idx="1">
                  <c:v>0.43902644059487628</c:v>
                </c:pt>
                <c:pt idx="2">
                  <c:v>0.44504420360112085</c:v>
                </c:pt>
                <c:pt idx="3">
                  <c:v>0.4712130946667365</c:v>
                </c:pt>
                <c:pt idx="4">
                  <c:v>0.46227197823809657</c:v>
                </c:pt>
                <c:pt idx="5">
                  <c:v>0.36671451542229183</c:v>
                </c:pt>
                <c:pt idx="6">
                  <c:v>0.38855830083483356</c:v>
                </c:pt>
                <c:pt idx="7">
                  <c:v>0.65782629935296111</c:v>
                </c:pt>
                <c:pt idx="8">
                  <c:v>0.56457936091119987</c:v>
                </c:pt>
                <c:pt idx="9">
                  <c:v>0.55551035056209541</c:v>
                </c:pt>
                <c:pt idx="10">
                  <c:v>0.61620163465257749</c:v>
                </c:pt>
                <c:pt idx="11">
                  <c:v>0.45126566207782043</c:v>
                </c:pt>
                <c:pt idx="12">
                  <c:v>0.44054825118315744</c:v>
                </c:pt>
                <c:pt idx="13">
                  <c:v>0.73735316817079277</c:v>
                </c:pt>
                <c:pt idx="14">
                  <c:v>0.62240200742170271</c:v>
                </c:pt>
                <c:pt idx="15">
                  <c:v>0.70050362053582216</c:v>
                </c:pt>
                <c:pt idx="16">
                  <c:v>0.64193119855065472</c:v>
                </c:pt>
                <c:pt idx="17">
                  <c:v>0.52113741787610213</c:v>
                </c:pt>
                <c:pt idx="18">
                  <c:v>0.65195777193693838</c:v>
                </c:pt>
                <c:pt idx="19">
                  <c:v>0.54200459562743353</c:v>
                </c:pt>
                <c:pt idx="20">
                  <c:v>0.46074888492788424</c:v>
                </c:pt>
                <c:pt idx="21">
                  <c:v>0.53052527907509583</c:v>
                </c:pt>
                <c:pt idx="22">
                  <c:v>0.36828532093492605</c:v>
                </c:pt>
                <c:pt idx="23">
                  <c:v>0.67945168669744183</c:v>
                </c:pt>
                <c:pt idx="24">
                  <c:v>0.48086291529426961</c:v>
                </c:pt>
                <c:pt idx="25">
                  <c:v>0.59055978082564842</c:v>
                </c:pt>
                <c:pt idx="26">
                  <c:v>0.62678149077980772</c:v>
                </c:pt>
                <c:pt idx="27">
                  <c:v>0.6636949900654544</c:v>
                </c:pt>
                <c:pt idx="28">
                  <c:v>0.54731642491225208</c:v>
                </c:pt>
                <c:pt idx="29">
                  <c:v>0.55002208612454839</c:v>
                </c:pt>
                <c:pt idx="30">
                  <c:v>0.58404921615233529</c:v>
                </c:pt>
                <c:pt idx="31">
                  <c:v>0.39657048030988884</c:v>
                </c:pt>
                <c:pt idx="32">
                  <c:v>0.57101091101198842</c:v>
                </c:pt>
                <c:pt idx="33">
                  <c:v>0.5358520185368707</c:v>
                </c:pt>
                <c:pt idx="34">
                  <c:v>0.51764843734804578</c:v>
                </c:pt>
                <c:pt idx="35">
                  <c:v>0.50047679412512169</c:v>
                </c:pt>
                <c:pt idx="36">
                  <c:v>0.6133215154177073</c:v>
                </c:pt>
                <c:pt idx="37">
                  <c:v>0.55412727359098124</c:v>
                </c:pt>
                <c:pt idx="38">
                  <c:v>0.42167909546475313</c:v>
                </c:pt>
                <c:pt idx="39">
                  <c:v>0.55088642016237443</c:v>
                </c:pt>
                <c:pt idx="40">
                  <c:v>0.59430243025158613</c:v>
                </c:pt>
                <c:pt idx="41">
                  <c:v>0.53645533141405144</c:v>
                </c:pt>
                <c:pt idx="42">
                  <c:v>0.65439927813097176</c:v>
                </c:pt>
                <c:pt idx="43">
                  <c:v>0.62835999558119437</c:v>
                </c:pt>
                <c:pt idx="44">
                  <c:v>0.57392023226513944</c:v>
                </c:pt>
                <c:pt idx="45">
                  <c:v>0.68201158795304628</c:v>
                </c:pt>
                <c:pt idx="46">
                  <c:v>0.57017985763173273</c:v>
                </c:pt>
                <c:pt idx="47">
                  <c:v>0.5198226277781347</c:v>
                </c:pt>
                <c:pt idx="48">
                  <c:v>0.53273217502740033</c:v>
                </c:pt>
                <c:pt idx="49">
                  <c:v>0.57186334053628007</c:v>
                </c:pt>
                <c:pt idx="50">
                  <c:v>0.47143343031285556</c:v>
                </c:pt>
                <c:pt idx="51">
                  <c:v>0.4508373405674031</c:v>
                </c:pt>
                <c:pt idx="52">
                  <c:v>0.47364782734228528</c:v>
                </c:pt>
                <c:pt idx="53">
                  <c:v>0.62554033058655667</c:v>
                </c:pt>
                <c:pt idx="54">
                  <c:v>0.59504375029030943</c:v>
                </c:pt>
                <c:pt idx="55">
                  <c:v>0.52162763836124881</c:v>
                </c:pt>
                <c:pt idx="56">
                  <c:v>0.49645900991184427</c:v>
                </c:pt>
                <c:pt idx="57">
                  <c:v>0.50490289197783045</c:v>
                </c:pt>
                <c:pt idx="58">
                  <c:v>0.37769367767487383</c:v>
                </c:pt>
                <c:pt idx="59">
                  <c:v>0.62003213521017841</c:v>
                </c:pt>
                <c:pt idx="60">
                  <c:v>0.6409245964579865</c:v>
                </c:pt>
                <c:pt idx="61">
                  <c:v>0.53064046869145776</c:v>
                </c:pt>
                <c:pt idx="62">
                  <c:v>0.56098860458916799</c:v>
                </c:pt>
                <c:pt idx="63">
                  <c:v>0.46464055544483684</c:v>
                </c:pt>
                <c:pt idx="64">
                  <c:v>0.57153229039351094</c:v>
                </c:pt>
                <c:pt idx="65">
                  <c:v>0.54931629315852004</c:v>
                </c:pt>
                <c:pt idx="66">
                  <c:v>0.57735182801687324</c:v>
                </c:pt>
                <c:pt idx="67">
                  <c:v>0.52108123002684448</c:v>
                </c:pt>
                <c:pt idx="68">
                  <c:v>0.52817964669142403</c:v>
                </c:pt>
                <c:pt idx="69">
                  <c:v>0.5759521939894453</c:v>
                </c:pt>
                <c:pt idx="70">
                  <c:v>0.60596629735168506</c:v>
                </c:pt>
                <c:pt idx="71">
                  <c:v>0.50888286609602673</c:v>
                </c:pt>
                <c:pt idx="72">
                  <c:v>0.61801551242144293</c:v>
                </c:pt>
                <c:pt idx="73">
                  <c:v>0.4246526140140679</c:v>
                </c:pt>
                <c:pt idx="74">
                  <c:v>0.58084678459526429</c:v>
                </c:pt>
                <c:pt idx="75">
                  <c:v>0.62759346650685843</c:v>
                </c:pt>
                <c:pt idx="76">
                  <c:v>0.61317551893371314</c:v>
                </c:pt>
                <c:pt idx="77">
                  <c:v>0.58691004906199207</c:v>
                </c:pt>
                <c:pt idx="78">
                  <c:v>0.67591531940364535</c:v>
                </c:pt>
                <c:pt idx="79">
                  <c:v>0.5334090443527989</c:v>
                </c:pt>
                <c:pt idx="80">
                  <c:v>0.60749594760894809</c:v>
                </c:pt>
                <c:pt idx="81">
                  <c:v>0.43214465041620487</c:v>
                </c:pt>
                <c:pt idx="82">
                  <c:v>0.61420800559013977</c:v>
                </c:pt>
                <c:pt idx="83">
                  <c:v>0.59011602125407736</c:v>
                </c:pt>
                <c:pt idx="84">
                  <c:v>0.5548488828902749</c:v>
                </c:pt>
                <c:pt idx="85">
                  <c:v>0.48377910687179382</c:v>
                </c:pt>
                <c:pt idx="86">
                  <c:v>0.4192942655747906</c:v>
                </c:pt>
                <c:pt idx="87">
                  <c:v>0.48943532605764506</c:v>
                </c:pt>
                <c:pt idx="88">
                  <c:v>0.51729278841361259</c:v>
                </c:pt>
                <c:pt idx="89">
                  <c:v>0.60423153731368184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0D5-4935-B8CB-194175290707}"/>
            </c:ext>
          </c:extLst>
        </c:ser>
        <c:ser>
          <c:idx val="2"/>
          <c:order val="2"/>
          <c:tx>
            <c:v>P5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Sheet1!$CV$2:$CV$91</c:f>
              <c:numCache>
                <c:formatCode>General</c:formatCode>
                <c:ptCount val="90"/>
                <c:pt idx="0">
                  <c:v>0.5369217406373219</c:v>
                </c:pt>
                <c:pt idx="1">
                  <c:v>0.16443628723000875</c:v>
                </c:pt>
                <c:pt idx="2">
                  <c:v>0.63277751863640352</c:v>
                </c:pt>
                <c:pt idx="3">
                  <c:v>0.47179058011274028</c:v>
                </c:pt>
                <c:pt idx="4">
                  <c:v>0.33496878908134831</c:v>
                </c:pt>
                <c:pt idx="5">
                  <c:v>0.53013419465475176</c:v>
                </c:pt>
                <c:pt idx="6">
                  <c:v>0.21722895900805878</c:v>
                </c:pt>
                <c:pt idx="7">
                  <c:v>0.70462749055857465</c:v>
                </c:pt>
                <c:pt idx="8">
                  <c:v>0.49</c:v>
                </c:pt>
                <c:pt idx="9">
                  <c:v>0.60441088865919246</c:v>
                </c:pt>
                <c:pt idx="10">
                  <c:v>0.41097387394245644</c:v>
                </c:pt>
                <c:pt idx="11">
                  <c:v>0.4268403044648228</c:v>
                </c:pt>
                <c:pt idx="12">
                  <c:v>0.25301451774095368</c:v>
                </c:pt>
                <c:pt idx="13">
                  <c:v>0.25579062169460798</c:v>
                </c:pt>
                <c:pt idx="14">
                  <c:v>0.12939200189010253</c:v>
                </c:pt>
                <c:pt idx="15">
                  <c:v>0.78011348791304247</c:v>
                </c:pt>
                <c:pt idx="16">
                  <c:v>0.6664931940208485</c:v>
                </c:pt>
                <c:pt idx="17">
                  <c:v>0.28288294976777656</c:v>
                </c:pt>
                <c:pt idx="18">
                  <c:v>0.50476022257386211</c:v>
                </c:pt>
                <c:pt idx="19">
                  <c:v>0.72230131171451473</c:v>
                </c:pt>
                <c:pt idx="20">
                  <c:v>0.88000000000000012</c:v>
                </c:pt>
                <c:pt idx="21">
                  <c:v>0.46659041887764507</c:v>
                </c:pt>
                <c:pt idx="22">
                  <c:v>0.14038206577463463</c:v>
                </c:pt>
                <c:pt idx="23">
                  <c:v>0.54108231719314159</c:v>
                </c:pt>
                <c:pt idx="24">
                  <c:v>0.45916197054820534</c:v>
                </c:pt>
                <c:pt idx="25">
                  <c:v>0.63406430154577398</c:v>
                </c:pt>
                <c:pt idx="26">
                  <c:v>0.58945491194329924</c:v>
                </c:pt>
                <c:pt idx="27">
                  <c:v>0.69413872926125175</c:v>
                </c:pt>
                <c:pt idx="28">
                  <c:v>0.30663529246453314</c:v>
                </c:pt>
                <c:pt idx="29">
                  <c:v>0.54399087624336961</c:v>
                </c:pt>
                <c:pt idx="30">
                  <c:v>0.3469026965202473</c:v>
                </c:pt>
                <c:pt idx="31">
                  <c:v>0.46753463666992268</c:v>
                </c:pt>
                <c:pt idx="32">
                  <c:v>0.6914006844846079</c:v>
                </c:pt>
                <c:pt idx="33">
                  <c:v>0.74558512678504529</c:v>
                </c:pt>
                <c:pt idx="34">
                  <c:v>0.49846584992178466</c:v>
                </c:pt>
                <c:pt idx="35">
                  <c:v>0.63911382754460588</c:v>
                </c:pt>
                <c:pt idx="36">
                  <c:v>0.39619273142626921</c:v>
                </c:pt>
                <c:pt idx="37">
                  <c:v>0.85831613881077673</c:v>
                </c:pt>
                <c:pt idx="38">
                  <c:v>0.97</c:v>
                </c:pt>
                <c:pt idx="39">
                  <c:v>0.45132172699603901</c:v>
                </c:pt>
                <c:pt idx="40">
                  <c:v>0.66600870684534796</c:v>
                </c:pt>
                <c:pt idx="41">
                  <c:v>0.58287654357039265</c:v>
                </c:pt>
                <c:pt idx="42">
                  <c:v>0.52678113306752417</c:v>
                </c:pt>
                <c:pt idx="43">
                  <c:v>0.68475800134654241</c:v>
                </c:pt>
                <c:pt idx="44">
                  <c:v>0.55358520138487521</c:v>
                </c:pt>
                <c:pt idx="45">
                  <c:v>0.17794765547607855</c:v>
                </c:pt>
                <c:pt idx="46">
                  <c:v>0.29637179485140447</c:v>
                </c:pt>
                <c:pt idx="47">
                  <c:v>0.56610483138317191</c:v>
                </c:pt>
                <c:pt idx="48">
                  <c:v>0.37654962089251187</c:v>
                </c:pt>
                <c:pt idx="49">
                  <c:v>0.62194023797294407</c:v>
                </c:pt>
                <c:pt idx="50">
                  <c:v>0.53584244447657914</c:v>
                </c:pt>
                <c:pt idx="51">
                  <c:v>0.60650455620570343</c:v>
                </c:pt>
                <c:pt idx="52">
                  <c:v>0.52135343725349226</c:v>
                </c:pt>
                <c:pt idx="53">
                  <c:v>0.4023006349244469</c:v>
                </c:pt>
                <c:pt idx="54">
                  <c:v>0.8323709885526378</c:v>
                </c:pt>
                <c:pt idx="55">
                  <c:v>0.49252488217185592</c:v>
                </c:pt>
                <c:pt idx="56">
                  <c:v>0.81244809224926051</c:v>
                </c:pt>
                <c:pt idx="57">
                  <c:v>0.46649926025629501</c:v>
                </c:pt>
                <c:pt idx="58">
                  <c:v>0.44015280840760745</c:v>
                </c:pt>
                <c:pt idx="59">
                  <c:v>0.64522355477623838</c:v>
                </c:pt>
                <c:pt idx="60">
                  <c:v>0.6877680019476502</c:v>
                </c:pt>
                <c:pt idx="61">
                  <c:v>0.54563655104489672</c:v>
                </c:pt>
                <c:pt idx="62">
                  <c:v>0.62874611688335025</c:v>
                </c:pt>
                <c:pt idx="63">
                  <c:v>0.58073705425028788</c:v>
                </c:pt>
                <c:pt idx="64">
                  <c:v>0.45444125136688984</c:v>
                </c:pt>
                <c:pt idx="65">
                  <c:v>0.59361651013467509</c:v>
                </c:pt>
                <c:pt idx="66">
                  <c:v>0.38814857969882743</c:v>
                </c:pt>
                <c:pt idx="67">
                  <c:v>0.4659897375337344</c:v>
                </c:pt>
                <c:pt idx="68">
                  <c:v>0.60659904394084185</c:v>
                </c:pt>
                <c:pt idx="69">
                  <c:v>0.68077113395232502</c:v>
                </c:pt>
                <c:pt idx="70">
                  <c:v>0.50204476168648526</c:v>
                </c:pt>
                <c:pt idx="71">
                  <c:v>0.61885212574357107</c:v>
                </c:pt>
                <c:pt idx="72">
                  <c:v>0.60467245076147003</c:v>
                </c:pt>
                <c:pt idx="73">
                  <c:v>0.29111233335148767</c:v>
                </c:pt>
                <c:pt idx="74">
                  <c:v>0.47495338673855692</c:v>
                </c:pt>
                <c:pt idx="75">
                  <c:v>0.59888115925504981</c:v>
                </c:pt>
                <c:pt idx="76">
                  <c:v>0.8225487306039323</c:v>
                </c:pt>
                <c:pt idx="77">
                  <c:v>0.34327468858800614</c:v>
                </c:pt>
                <c:pt idx="78">
                  <c:v>0.35505197617961504</c:v>
                </c:pt>
                <c:pt idx="79">
                  <c:v>0.50219018160456308</c:v>
                </c:pt>
                <c:pt idx="80">
                  <c:v>0.3626197254938609</c:v>
                </c:pt>
                <c:pt idx="81">
                  <c:v>0.38054277693501282</c:v>
                </c:pt>
                <c:pt idx="82">
                  <c:v>0.52362394003634183</c:v>
                </c:pt>
                <c:pt idx="83">
                  <c:v>0.12605943959615651</c:v>
                </c:pt>
                <c:pt idx="84">
                  <c:v>0.40828157510842333</c:v>
                </c:pt>
                <c:pt idx="85">
                  <c:v>0.52645979493954764</c:v>
                </c:pt>
                <c:pt idx="86">
                  <c:v>0.73384425570718981</c:v>
                </c:pt>
                <c:pt idx="87">
                  <c:v>0.28352761297434403</c:v>
                </c:pt>
                <c:pt idx="88">
                  <c:v>0.47399856218281433</c:v>
                </c:pt>
                <c:pt idx="89">
                  <c:v>0.83424122860785244</c:v>
                </c:pt>
              </c:numCache>
            </c:numRef>
          </c:xVal>
          <c:yVal>
            <c:numRef>
              <c:f>Sheet1!$CW$2:$CW$91</c:f>
              <c:numCache>
                <c:formatCode>General</c:formatCode>
                <c:ptCount val="90"/>
                <c:pt idx="0">
                  <c:v>0.51979945768898039</c:v>
                </c:pt>
                <c:pt idx="1">
                  <c:v>0.4999289056663978</c:v>
                </c:pt>
                <c:pt idx="2">
                  <c:v>0.52047657997506536</c:v>
                </c:pt>
                <c:pt idx="3">
                  <c:v>0.52221827811408128</c:v>
                </c:pt>
                <c:pt idx="4">
                  <c:v>0.50341240171915758</c:v>
                </c:pt>
                <c:pt idx="5">
                  <c:v>0.4999289056663978</c:v>
                </c:pt>
                <c:pt idx="6">
                  <c:v>0.52213892924285243</c:v>
                </c:pt>
                <c:pt idx="7">
                  <c:v>0.54359936189329516</c:v>
                </c:pt>
                <c:pt idx="8">
                  <c:v>0.50523799684720139</c:v>
                </c:pt>
                <c:pt idx="9">
                  <c:v>0.49784134880693098</c:v>
                </c:pt>
                <c:pt idx="10">
                  <c:v>0.50248596996891415</c:v>
                </c:pt>
                <c:pt idx="11">
                  <c:v>0.52589759672738134</c:v>
                </c:pt>
                <c:pt idx="12">
                  <c:v>0.50019307357090759</c:v>
                </c:pt>
                <c:pt idx="13">
                  <c:v>0.51672832211181408</c:v>
                </c:pt>
                <c:pt idx="14">
                  <c:v>0.47650728502174727</c:v>
                </c:pt>
                <c:pt idx="15">
                  <c:v>0.5519599607184732</c:v>
                </c:pt>
                <c:pt idx="16">
                  <c:v>0.53269943025929423</c:v>
                </c:pt>
                <c:pt idx="17">
                  <c:v>0.50086644342206144</c:v>
                </c:pt>
                <c:pt idx="18">
                  <c:v>0.52547170561679857</c:v>
                </c:pt>
                <c:pt idx="19">
                  <c:v>0.51241846334200747</c:v>
                </c:pt>
                <c:pt idx="20">
                  <c:v>0.53646683206672829</c:v>
                </c:pt>
                <c:pt idx="21">
                  <c:v>0.54220395426856127</c:v>
                </c:pt>
                <c:pt idx="22">
                  <c:v>0.49921646921353474</c:v>
                </c:pt>
                <c:pt idx="23">
                  <c:v>0.50721050744436025</c:v>
                </c:pt>
                <c:pt idx="24">
                  <c:v>0.50731540759695848</c:v>
                </c:pt>
                <c:pt idx="25">
                  <c:v>0.52109952007444982</c:v>
                </c:pt>
                <c:pt idx="26">
                  <c:v>0.5223958637718511</c:v>
                </c:pt>
                <c:pt idx="27">
                  <c:v>0.54005394268161122</c:v>
                </c:pt>
                <c:pt idx="28">
                  <c:v>0.50303396777190523</c:v>
                </c:pt>
                <c:pt idx="29">
                  <c:v>0.53348211290980518</c:v>
                </c:pt>
                <c:pt idx="30">
                  <c:v>0.48236617409938876</c:v>
                </c:pt>
                <c:pt idx="31">
                  <c:v>0.51299461959012249</c:v>
                </c:pt>
                <c:pt idx="32">
                  <c:v>0.49862955848677082</c:v>
                </c:pt>
                <c:pt idx="33">
                  <c:v>0.53348211290980518</c:v>
                </c:pt>
                <c:pt idx="34">
                  <c:v>0.53557077138633524</c:v>
                </c:pt>
                <c:pt idx="35">
                  <c:v>0.52589759672738134</c:v>
                </c:pt>
                <c:pt idx="36">
                  <c:v>0.48881836578443633</c:v>
                </c:pt>
                <c:pt idx="37">
                  <c:v>0.54220395426856127</c:v>
                </c:pt>
                <c:pt idx="38">
                  <c:v>0.54281667924278421</c:v>
                </c:pt>
                <c:pt idx="39">
                  <c:v>0.54644528982807217</c:v>
                </c:pt>
                <c:pt idx="40">
                  <c:v>0.53038123107717516</c:v>
                </c:pt>
                <c:pt idx="41">
                  <c:v>0.50095587724596979</c:v>
                </c:pt>
                <c:pt idx="42">
                  <c:v>0.50558501703820835</c:v>
                </c:pt>
                <c:pt idx="43">
                  <c:v>0.53982372082788399</c:v>
                </c:pt>
                <c:pt idx="44">
                  <c:v>0.53478808873582429</c:v>
                </c:pt>
                <c:pt idx="45">
                  <c:v>0.49306955978753014</c:v>
                </c:pt>
                <c:pt idx="46">
                  <c:v>0.49455659328359186</c:v>
                </c:pt>
                <c:pt idx="47">
                  <c:v>0.49784134880693098</c:v>
                </c:pt>
                <c:pt idx="48">
                  <c:v>0.52005270082327648</c:v>
                </c:pt>
                <c:pt idx="49">
                  <c:v>0.53348211290980518</c:v>
                </c:pt>
                <c:pt idx="50">
                  <c:v>0.54220395426856127</c:v>
                </c:pt>
                <c:pt idx="51">
                  <c:v>0.49784134880693098</c:v>
                </c:pt>
                <c:pt idx="52">
                  <c:v>0.53348211290980518</c:v>
                </c:pt>
                <c:pt idx="53">
                  <c:v>0.51904755133706193</c:v>
                </c:pt>
                <c:pt idx="54">
                  <c:v>0.54080336175991195</c:v>
                </c:pt>
                <c:pt idx="55">
                  <c:v>0.4999289056663978</c:v>
                </c:pt>
                <c:pt idx="56">
                  <c:v>0.5519599607184732</c:v>
                </c:pt>
                <c:pt idx="57">
                  <c:v>0.49774018039994417</c:v>
                </c:pt>
                <c:pt idx="58">
                  <c:v>0.50412608761360911</c:v>
                </c:pt>
                <c:pt idx="59">
                  <c:v>0.51434864542525482</c:v>
                </c:pt>
                <c:pt idx="60">
                  <c:v>0.4999289056663978</c:v>
                </c:pt>
                <c:pt idx="61">
                  <c:v>0.52074715824368334</c:v>
                </c:pt>
                <c:pt idx="62">
                  <c:v>0.54220395426856127</c:v>
                </c:pt>
                <c:pt idx="63">
                  <c:v>0.52589759672738134</c:v>
                </c:pt>
                <c:pt idx="64">
                  <c:v>0.51904755133706193</c:v>
                </c:pt>
                <c:pt idx="65">
                  <c:v>0.54220395426856127</c:v>
                </c:pt>
                <c:pt idx="66">
                  <c:v>0.47650728502174727</c:v>
                </c:pt>
                <c:pt idx="67">
                  <c:v>0.49862955848677082</c:v>
                </c:pt>
                <c:pt idx="68">
                  <c:v>0.52118362796104123</c:v>
                </c:pt>
                <c:pt idx="69">
                  <c:v>0.52641906974894304</c:v>
                </c:pt>
                <c:pt idx="70">
                  <c:v>0.54708932843967206</c:v>
                </c:pt>
                <c:pt idx="71">
                  <c:v>0.53068611277642197</c:v>
                </c:pt>
                <c:pt idx="72">
                  <c:v>0.49784134880693098</c:v>
                </c:pt>
                <c:pt idx="73">
                  <c:v>0.4897795361186022</c:v>
                </c:pt>
                <c:pt idx="74">
                  <c:v>0.52005270082327648</c:v>
                </c:pt>
                <c:pt idx="75">
                  <c:v>0.49768012180649607</c:v>
                </c:pt>
                <c:pt idx="76">
                  <c:v>0.53053312391997154</c:v>
                </c:pt>
                <c:pt idx="77">
                  <c:v>0.52720034754602529</c:v>
                </c:pt>
                <c:pt idx="78">
                  <c:v>0.48185463054354966</c:v>
                </c:pt>
                <c:pt idx="79">
                  <c:v>0.53348211290980518</c:v>
                </c:pt>
                <c:pt idx="80">
                  <c:v>0.50161489979838136</c:v>
                </c:pt>
                <c:pt idx="81">
                  <c:v>0.51215467812056892</c:v>
                </c:pt>
                <c:pt idx="82">
                  <c:v>0.5344179102486325</c:v>
                </c:pt>
                <c:pt idx="83">
                  <c:v>0.53039020033882445</c:v>
                </c:pt>
                <c:pt idx="84">
                  <c:v>0.53378097834435767</c:v>
                </c:pt>
                <c:pt idx="85">
                  <c:v>0.52614801760440255</c:v>
                </c:pt>
                <c:pt idx="86">
                  <c:v>0.52865001296149683</c:v>
                </c:pt>
                <c:pt idx="87">
                  <c:v>0.49029361987593539</c:v>
                </c:pt>
                <c:pt idx="88">
                  <c:v>0.4999289056663978</c:v>
                </c:pt>
                <c:pt idx="89">
                  <c:v>0.53495304006899458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0D5-4935-B8CB-194175290707}"/>
            </c:ext>
          </c:extLst>
        </c:ser>
        <c:ser>
          <c:idx val="3"/>
          <c:order val="3"/>
          <c:tx>
            <c:v>P6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Sheet1!$DN$2:$DN$92</c:f>
              <c:numCache>
                <c:formatCode>General</c:formatCode>
                <c:ptCount val="91"/>
                <c:pt idx="0">
                  <c:v>0.37832842235771025</c:v>
                </c:pt>
                <c:pt idx="1">
                  <c:v>0.87999986304026134</c:v>
                </c:pt>
                <c:pt idx="2">
                  <c:v>0.61163155177272954</c:v>
                </c:pt>
                <c:pt idx="3">
                  <c:v>0.25579080979754787</c:v>
                </c:pt>
                <c:pt idx="4">
                  <c:v>0.36261941755764127</c:v>
                </c:pt>
                <c:pt idx="5">
                  <c:v>0.81244727924206628</c:v>
                </c:pt>
                <c:pt idx="6">
                  <c:v>0.47519710666307624</c:v>
                </c:pt>
                <c:pt idx="7">
                  <c:v>0.12939179531972939</c:v>
                </c:pt>
                <c:pt idx="8">
                  <c:v>0.60650408765287689</c:v>
                </c:pt>
                <c:pt idx="9">
                  <c:v>0.17794817814238828</c:v>
                </c:pt>
                <c:pt idx="10">
                  <c:v>0.52362354690187596</c:v>
                </c:pt>
                <c:pt idx="11">
                  <c:v>0.58287736514170685</c:v>
                </c:pt>
                <c:pt idx="12">
                  <c:v>0.60911874315782921</c:v>
                </c:pt>
                <c:pt idx="13">
                  <c:v>0.70462829827526163</c:v>
                </c:pt>
                <c:pt idx="14">
                  <c:v>0.53527799188936276</c:v>
                </c:pt>
                <c:pt idx="15">
                  <c:v>0.45916148942249613</c:v>
                </c:pt>
                <c:pt idx="16">
                  <c:v>0.80246277205525751</c:v>
                </c:pt>
                <c:pt idx="17">
                  <c:v>0.56610423593868209</c:v>
                </c:pt>
                <c:pt idx="18">
                  <c:v>0.47495302532312433</c:v>
                </c:pt>
                <c:pt idx="19">
                  <c:v>0.50476080047192506</c:v>
                </c:pt>
                <c:pt idx="20">
                  <c:v>0.73384430787324373</c:v>
                </c:pt>
                <c:pt idx="21">
                  <c:v>0.96999915020971528</c:v>
                </c:pt>
                <c:pt idx="22">
                  <c:v>0.39619201567663509</c:v>
                </c:pt>
                <c:pt idx="23">
                  <c:v>0.66649366187428938</c:v>
                </c:pt>
                <c:pt idx="24">
                  <c:v>0.85831701134439153</c:v>
                </c:pt>
                <c:pt idx="25">
                  <c:v>0.675106748007124</c:v>
                </c:pt>
                <c:pt idx="26">
                  <c:v>0.44564394873940527</c:v>
                </c:pt>
                <c:pt idx="27">
                  <c:v>0.3066352356846479</c:v>
                </c:pt>
                <c:pt idx="28">
                  <c:v>0.47179050378892762</c:v>
                </c:pt>
                <c:pt idx="29">
                  <c:v>0.52678080049348375</c:v>
                </c:pt>
                <c:pt idx="30">
                  <c:v>0.6033854656402543</c:v>
                </c:pt>
                <c:pt idx="31">
                  <c:v>0.62229211159177922</c:v>
                </c:pt>
                <c:pt idx="32">
                  <c:v>0.83424075773230277</c:v>
                </c:pt>
                <c:pt idx="33">
                  <c:v>0.54563652299998289</c:v>
                </c:pt>
                <c:pt idx="34">
                  <c:v>0.41097386258105945</c:v>
                </c:pt>
                <c:pt idx="35">
                  <c:v>0.63277707332453259</c:v>
                </c:pt>
                <c:pt idx="36">
                  <c:v>0.34690338883412047</c:v>
                </c:pt>
                <c:pt idx="37">
                  <c:v>0.64522346568121591</c:v>
                </c:pt>
                <c:pt idx="38">
                  <c:v>0.6477766618559645</c:v>
                </c:pt>
                <c:pt idx="39">
                  <c:v>0.58073682446975461</c:v>
                </c:pt>
                <c:pt idx="40">
                  <c:v>0.96999915020971528</c:v>
                </c:pt>
                <c:pt idx="41">
                  <c:v>0.35505114003826976</c:v>
                </c:pt>
                <c:pt idx="42">
                  <c:v>0.59361694409958987</c:v>
                </c:pt>
                <c:pt idx="43">
                  <c:v>0.53013472394174355</c:v>
                </c:pt>
                <c:pt idx="44">
                  <c:v>0.83237063811324696</c:v>
                </c:pt>
                <c:pt idx="45">
                  <c:v>0.49081480045827114</c:v>
                </c:pt>
                <c:pt idx="46">
                  <c:v>0.37654961374352847</c:v>
                </c:pt>
                <c:pt idx="47">
                  <c:v>0.76998239403302682</c:v>
                </c:pt>
                <c:pt idx="48">
                  <c:v>0.46659104445369348</c:v>
                </c:pt>
                <c:pt idx="49">
                  <c:v>0.45132103486936537</c:v>
                </c:pt>
                <c:pt idx="50">
                  <c:v>0.62194091541918661</c:v>
                </c:pt>
                <c:pt idx="51">
                  <c:v>0.57906688666907669</c:v>
                </c:pt>
                <c:pt idx="52">
                  <c:v>0.4664997334488194</c:v>
                </c:pt>
                <c:pt idx="53">
                  <c:v>0.61000024555103671</c:v>
                </c:pt>
                <c:pt idx="54">
                  <c:v>0.6777933987274577</c:v>
                </c:pt>
                <c:pt idx="55">
                  <c:v>0.63911440825896693</c:v>
                </c:pt>
                <c:pt idx="56">
                  <c:v>0.49252512581879732</c:v>
                </c:pt>
                <c:pt idx="57">
                  <c:v>0.7223004896801235</c:v>
                </c:pt>
                <c:pt idx="58">
                  <c:v>0.57976049910994709</c:v>
                </c:pt>
                <c:pt idx="59">
                  <c:v>0.68776737002908883</c:v>
                </c:pt>
                <c:pt idx="60">
                  <c:v>0.38814786734340057</c:v>
                </c:pt>
                <c:pt idx="61">
                  <c:v>0.59888137472675362</c:v>
                </c:pt>
                <c:pt idx="62">
                  <c:v>0.7801126476314616</c:v>
                </c:pt>
                <c:pt idx="63">
                  <c:v>0.53584166174637404</c:v>
                </c:pt>
                <c:pt idx="64">
                  <c:v>0.66600901115611155</c:v>
                </c:pt>
                <c:pt idx="65">
                  <c:v>0.69413806859991944</c:v>
                </c:pt>
                <c:pt idx="66">
                  <c:v>0.54399116893138633</c:v>
                </c:pt>
                <c:pt idx="67">
                  <c:v>0.29569196294666111</c:v>
                </c:pt>
                <c:pt idx="68">
                  <c:v>0.46753400617710478</c:v>
                </c:pt>
                <c:pt idx="69">
                  <c:v>0.12605894364182518</c:v>
                </c:pt>
                <c:pt idx="70">
                  <c:v>0.60467259961280628</c:v>
                </c:pt>
                <c:pt idx="71">
                  <c:v>0.454441412862851</c:v>
                </c:pt>
                <c:pt idx="72">
                  <c:v>0.60441095846422477</c:v>
                </c:pt>
                <c:pt idx="73">
                  <c:v>0.28805169021190813</c:v>
                </c:pt>
                <c:pt idx="74">
                  <c:v>0.28288208255134439</c:v>
                </c:pt>
                <c:pt idx="75">
                  <c:v>0.60659891061947691</c:v>
                </c:pt>
                <c:pt idx="76">
                  <c:v>0.98049289184678345</c:v>
                </c:pt>
                <c:pt idx="77">
                  <c:v>0.68077154227104342</c:v>
                </c:pt>
                <c:pt idx="78">
                  <c:v>0.61885214508123432</c:v>
                </c:pt>
                <c:pt idx="79">
                  <c:v>0.43235644154936259</c:v>
                </c:pt>
                <c:pt idx="80">
                  <c:v>0.21722947004687554</c:v>
                </c:pt>
                <c:pt idx="81">
                  <c:v>0.55358584836661739</c:v>
                </c:pt>
                <c:pt idx="82">
                  <c:v>0.50219004448854687</c:v>
                </c:pt>
                <c:pt idx="83">
                  <c:v>0.29111236485605307</c:v>
                </c:pt>
                <c:pt idx="84">
                  <c:v>0.16443590540188635</c:v>
                </c:pt>
                <c:pt idx="85">
                  <c:v>0.40828194391813682</c:v>
                </c:pt>
                <c:pt idx="86">
                  <c:v>0.61073951349434419</c:v>
                </c:pt>
                <c:pt idx="87">
                  <c:v>0.44015299658091928</c:v>
                </c:pt>
                <c:pt idx="88">
                  <c:v>0.45264855640176554</c:v>
                </c:pt>
                <c:pt idx="89">
                  <c:v>0.4193463793356681</c:v>
                </c:pt>
              </c:numCache>
            </c:numRef>
          </c:xVal>
          <c:yVal>
            <c:numRef>
              <c:f>Sheet1!$DO$2:$DO$91</c:f>
              <c:numCache>
                <c:formatCode>General</c:formatCode>
                <c:ptCount val="90"/>
                <c:pt idx="0">
                  <c:v>0.53952606079304344</c:v>
                </c:pt>
                <c:pt idx="1">
                  <c:v>0.64823269008607598</c:v>
                </c:pt>
                <c:pt idx="2">
                  <c:v>0.59056276658463791</c:v>
                </c:pt>
                <c:pt idx="3">
                  <c:v>0.44554456022256156</c:v>
                </c:pt>
                <c:pt idx="4">
                  <c:v>0.47572056455832556</c:v>
                </c:pt>
                <c:pt idx="5">
                  <c:v>0.61123522689195875</c:v>
                </c:pt>
                <c:pt idx="6">
                  <c:v>0.60287939195554829</c:v>
                </c:pt>
                <c:pt idx="7">
                  <c:v>0.36368512234337363</c:v>
                </c:pt>
                <c:pt idx="8">
                  <c:v>0.56289535650970313</c:v>
                </c:pt>
                <c:pt idx="9">
                  <c:v>0.3635193577499099</c:v>
                </c:pt>
                <c:pt idx="10">
                  <c:v>0.55265482731307425</c:v>
                </c:pt>
                <c:pt idx="11">
                  <c:v>0.54931565410406336</c:v>
                </c:pt>
                <c:pt idx="12">
                  <c:v>0.52797837944202475</c:v>
                </c:pt>
                <c:pt idx="13">
                  <c:v>0.64559994797823528</c:v>
                </c:pt>
                <c:pt idx="14">
                  <c:v>0.54258814022187873</c:v>
                </c:pt>
                <c:pt idx="15">
                  <c:v>0.48320613537905149</c:v>
                </c:pt>
                <c:pt idx="16">
                  <c:v>0.6430376207029993</c:v>
                </c:pt>
                <c:pt idx="17">
                  <c:v>0.55860496846722507</c:v>
                </c:pt>
                <c:pt idx="18">
                  <c:v>0.55114292779006291</c:v>
                </c:pt>
                <c:pt idx="19">
                  <c:v>0.61816309819060755</c:v>
                </c:pt>
                <c:pt idx="20">
                  <c:v>0.59107200103489732</c:v>
                </c:pt>
                <c:pt idx="21">
                  <c:v>0.6765872154726883</c:v>
                </c:pt>
                <c:pt idx="22">
                  <c:v>0.45512308463385331</c:v>
                </c:pt>
                <c:pt idx="23">
                  <c:v>0.60717855990234115</c:v>
                </c:pt>
                <c:pt idx="24">
                  <c:v>0.6733405824551556</c:v>
                </c:pt>
                <c:pt idx="25">
                  <c:v>0.62155898958149214</c:v>
                </c:pt>
                <c:pt idx="26">
                  <c:v>0.46657787459722128</c:v>
                </c:pt>
                <c:pt idx="27">
                  <c:v>0.47853979183381301</c:v>
                </c:pt>
                <c:pt idx="28">
                  <c:v>0.47570967747697523</c:v>
                </c:pt>
                <c:pt idx="29">
                  <c:v>0.58951883596160626</c:v>
                </c:pt>
                <c:pt idx="30">
                  <c:v>0.60587281253264169</c:v>
                </c:pt>
                <c:pt idx="31">
                  <c:v>0.57090245364672909</c:v>
                </c:pt>
                <c:pt idx="32">
                  <c:v>0.68040436667259774</c:v>
                </c:pt>
                <c:pt idx="33">
                  <c:v>0.45555540712231485</c:v>
                </c:pt>
                <c:pt idx="34">
                  <c:v>0.4382891984929701</c:v>
                </c:pt>
                <c:pt idx="35">
                  <c:v>0.58452219241604442</c:v>
                </c:pt>
                <c:pt idx="36">
                  <c:v>0.3702416036895057</c:v>
                </c:pt>
                <c:pt idx="37">
                  <c:v>0.5883115991183191</c:v>
                </c:pt>
                <c:pt idx="38">
                  <c:v>0.58443193499968815</c:v>
                </c:pt>
                <c:pt idx="39">
                  <c:v>0.5991321287939847</c:v>
                </c:pt>
                <c:pt idx="40">
                  <c:v>0.69527928056275923</c:v>
                </c:pt>
                <c:pt idx="41">
                  <c:v>0.37457712044016189</c:v>
                </c:pt>
                <c:pt idx="42">
                  <c:v>0.62629048001674648</c:v>
                </c:pt>
                <c:pt idx="43">
                  <c:v>0.52270130575264762</c:v>
                </c:pt>
                <c:pt idx="44">
                  <c:v>0.63694647428555251</c:v>
                </c:pt>
                <c:pt idx="45">
                  <c:v>0.52265319187700243</c:v>
                </c:pt>
                <c:pt idx="46">
                  <c:v>0.53862629619886104</c:v>
                </c:pt>
                <c:pt idx="47">
                  <c:v>0.62692983264895141</c:v>
                </c:pt>
                <c:pt idx="48">
                  <c:v>0.5506396636747376</c:v>
                </c:pt>
                <c:pt idx="49">
                  <c:v>0.58587868763268358</c:v>
                </c:pt>
                <c:pt idx="50">
                  <c:v>0.60923463789478471</c:v>
                </c:pt>
                <c:pt idx="51">
                  <c:v>0.57439790915254374</c:v>
                </c:pt>
                <c:pt idx="52">
                  <c:v>0.43785986117197562</c:v>
                </c:pt>
                <c:pt idx="53">
                  <c:v>0.58495872925857717</c:v>
                </c:pt>
                <c:pt idx="54">
                  <c:v>0.59592816611142208</c:v>
                </c:pt>
                <c:pt idx="55">
                  <c:v>0.61294098670224118</c:v>
                </c:pt>
                <c:pt idx="56">
                  <c:v>0.44554982816515043</c:v>
                </c:pt>
                <c:pt idx="57">
                  <c:v>0.5941402263967529</c:v>
                </c:pt>
                <c:pt idx="58">
                  <c:v>0.58123341585780064</c:v>
                </c:pt>
                <c:pt idx="59">
                  <c:v>0.47343497986709265</c:v>
                </c:pt>
                <c:pt idx="60">
                  <c:v>0.41065585444677682</c:v>
                </c:pt>
                <c:pt idx="61">
                  <c:v>0.51414844976341267</c:v>
                </c:pt>
                <c:pt idx="62">
                  <c:v>0.6921495958706998</c:v>
                </c:pt>
                <c:pt idx="63">
                  <c:v>0.53436575983105339</c:v>
                </c:pt>
                <c:pt idx="64">
                  <c:v>0.59777844314672635</c:v>
                </c:pt>
                <c:pt idx="65">
                  <c:v>0.56398880579307031</c:v>
                </c:pt>
                <c:pt idx="66">
                  <c:v>0.56725334981540532</c:v>
                </c:pt>
                <c:pt idx="67">
                  <c:v>0.54813703974884243</c:v>
                </c:pt>
                <c:pt idx="68">
                  <c:v>0.52202472632614794</c:v>
                </c:pt>
                <c:pt idx="69">
                  <c:v>0.45752649564099107</c:v>
                </c:pt>
                <c:pt idx="70">
                  <c:v>0.56131479813495</c:v>
                </c:pt>
                <c:pt idx="71">
                  <c:v>0.5242804593427105</c:v>
                </c:pt>
                <c:pt idx="72">
                  <c:v>0.554651728750436</c:v>
                </c:pt>
                <c:pt idx="73">
                  <c:v>0.37973162666530413</c:v>
                </c:pt>
                <c:pt idx="74">
                  <c:v>0.41743411617590115</c:v>
                </c:pt>
                <c:pt idx="75">
                  <c:v>0.55463645171692821</c:v>
                </c:pt>
                <c:pt idx="76">
                  <c:v>0.68546229395027702</c:v>
                </c:pt>
                <c:pt idx="77">
                  <c:v>0.56663700053250521</c:v>
                </c:pt>
                <c:pt idx="78">
                  <c:v>0.61900596900482985</c:v>
                </c:pt>
                <c:pt idx="79">
                  <c:v>0.47596253872124189</c:v>
                </c:pt>
                <c:pt idx="80">
                  <c:v>0.43667755925694246</c:v>
                </c:pt>
                <c:pt idx="81">
                  <c:v>0.5474439541022309</c:v>
                </c:pt>
                <c:pt idx="82">
                  <c:v>0.55634133353677928</c:v>
                </c:pt>
                <c:pt idx="83">
                  <c:v>0.39472384007711153</c:v>
                </c:pt>
                <c:pt idx="84">
                  <c:v>0.38514426207730196</c:v>
                </c:pt>
                <c:pt idx="85">
                  <c:v>0.53765910193954092</c:v>
                </c:pt>
                <c:pt idx="86">
                  <c:v>0.57801031298383165</c:v>
                </c:pt>
                <c:pt idx="87">
                  <c:v>0.55259828472928685</c:v>
                </c:pt>
                <c:pt idx="88">
                  <c:v>0.42313122048769902</c:v>
                </c:pt>
                <c:pt idx="89">
                  <c:v>0.4064464171220814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0D5-4935-B8CB-194175290707}"/>
            </c:ext>
          </c:extLst>
        </c:ser>
        <c:ser>
          <c:idx val="4"/>
          <c:order val="4"/>
          <c:tx>
            <c:v>P8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Sheet1!$EY$2:$EY$91</c:f>
              <c:numCache>
                <c:formatCode>General</c:formatCode>
                <c:ptCount val="90"/>
                <c:pt idx="0">
                  <c:v>0.67510701958419217</c:v>
                </c:pt>
                <c:pt idx="1">
                  <c:v>0.47179058011274028</c:v>
                </c:pt>
                <c:pt idx="2">
                  <c:v>0.64522355477623838</c:v>
                </c:pt>
                <c:pt idx="3">
                  <c:v>0.63911382754460588</c:v>
                </c:pt>
                <c:pt idx="4">
                  <c:v>0.57906610751379861</c:v>
                </c:pt>
                <c:pt idx="5">
                  <c:v>0.97</c:v>
                </c:pt>
                <c:pt idx="6">
                  <c:v>0.17794765547607855</c:v>
                </c:pt>
                <c:pt idx="7">
                  <c:v>0.25579062169460798</c:v>
                </c:pt>
                <c:pt idx="8">
                  <c:v>0.8225487306039323</c:v>
                </c:pt>
                <c:pt idx="9">
                  <c:v>0.12605943959615651</c:v>
                </c:pt>
                <c:pt idx="10">
                  <c:v>0.54399087624336961</c:v>
                </c:pt>
                <c:pt idx="11">
                  <c:v>0.66302019908923715</c:v>
                </c:pt>
                <c:pt idx="12">
                  <c:v>0.56610483138317191</c:v>
                </c:pt>
                <c:pt idx="13">
                  <c:v>0.83424122860785244</c:v>
                </c:pt>
                <c:pt idx="14">
                  <c:v>0.61163193295589768</c:v>
                </c:pt>
                <c:pt idx="15">
                  <c:v>0.28288294976777656</c:v>
                </c:pt>
                <c:pt idx="16">
                  <c:v>0.49</c:v>
                </c:pt>
                <c:pt idx="17">
                  <c:v>0.35505197617961504</c:v>
                </c:pt>
                <c:pt idx="18">
                  <c:v>0.60441088865919246</c:v>
                </c:pt>
                <c:pt idx="19">
                  <c:v>0.4659897375337344</c:v>
                </c:pt>
                <c:pt idx="20">
                  <c:v>0.58905507133429558</c:v>
                </c:pt>
                <c:pt idx="21">
                  <c:v>0.56222114066277662</c:v>
                </c:pt>
                <c:pt idx="22">
                  <c:v>0.60911817067030305</c:v>
                </c:pt>
                <c:pt idx="23">
                  <c:v>0.60650455620570343</c:v>
                </c:pt>
                <c:pt idx="24">
                  <c:v>0.66600870684534796</c:v>
                </c:pt>
                <c:pt idx="25">
                  <c:v>0.58945491194329924</c:v>
                </c:pt>
                <c:pt idx="26">
                  <c:v>0.68077113395232502</c:v>
                </c:pt>
                <c:pt idx="27">
                  <c:v>0.73384425570718981</c:v>
                </c:pt>
                <c:pt idx="28">
                  <c:v>0.29637179485140447</c:v>
                </c:pt>
                <c:pt idx="29">
                  <c:v>0.54108231719314159</c:v>
                </c:pt>
                <c:pt idx="30">
                  <c:v>0.49081466833748716</c:v>
                </c:pt>
                <c:pt idx="31">
                  <c:v>0.32836936521744486</c:v>
                </c:pt>
                <c:pt idx="32">
                  <c:v>0.45444125136688984</c:v>
                </c:pt>
                <c:pt idx="33">
                  <c:v>0.65712614062158681</c:v>
                </c:pt>
                <c:pt idx="34">
                  <c:v>0.41934568390443144</c:v>
                </c:pt>
                <c:pt idx="35">
                  <c:v>0.45369123432850372</c:v>
                </c:pt>
                <c:pt idx="36">
                  <c:v>0.6914006844846079</c:v>
                </c:pt>
                <c:pt idx="37">
                  <c:v>0.47399856218281433</c:v>
                </c:pt>
                <c:pt idx="38">
                  <c:v>0.62874611688335025</c:v>
                </c:pt>
                <c:pt idx="39">
                  <c:v>0.55358520138487521</c:v>
                </c:pt>
                <c:pt idx="40">
                  <c:v>0.97</c:v>
                </c:pt>
                <c:pt idx="41">
                  <c:v>0.81244809224926051</c:v>
                </c:pt>
                <c:pt idx="42">
                  <c:v>0.58914930850003933</c:v>
                </c:pt>
                <c:pt idx="43">
                  <c:v>0.40828157510842333</c:v>
                </c:pt>
                <c:pt idx="44">
                  <c:v>0.39619273142626921</c:v>
                </c:pt>
                <c:pt idx="45">
                  <c:v>0.50204476168648526</c:v>
                </c:pt>
                <c:pt idx="46">
                  <c:v>0.57975981218975936</c:v>
                </c:pt>
                <c:pt idx="47">
                  <c:v>0.52362394003634183</c:v>
                </c:pt>
                <c:pt idx="48">
                  <c:v>0.44564380872302795</c:v>
                </c:pt>
                <c:pt idx="49">
                  <c:v>0.47495338673855692</c:v>
                </c:pt>
                <c:pt idx="50">
                  <c:v>0.49846584992178466</c:v>
                </c:pt>
                <c:pt idx="51">
                  <c:v>0.44015280840760745</c:v>
                </c:pt>
                <c:pt idx="52">
                  <c:v>0.58287654357039265</c:v>
                </c:pt>
                <c:pt idx="53">
                  <c:v>0.30663529246453314</c:v>
                </c:pt>
                <c:pt idx="54">
                  <c:v>0.29569193266068405</c:v>
                </c:pt>
                <c:pt idx="55">
                  <c:v>0.8323709885526378</c:v>
                </c:pt>
                <c:pt idx="56">
                  <c:v>0.43235723938589293</c:v>
                </c:pt>
                <c:pt idx="57">
                  <c:v>0.80246271642076716</c:v>
                </c:pt>
                <c:pt idx="58">
                  <c:v>0.60338570549987947</c:v>
                </c:pt>
                <c:pt idx="59">
                  <c:v>0.45916197054820534</c:v>
                </c:pt>
                <c:pt idx="60">
                  <c:v>0.61885212574357107</c:v>
                </c:pt>
                <c:pt idx="61">
                  <c:v>0.64777728275158686</c:v>
                </c:pt>
                <c:pt idx="62">
                  <c:v>0.60467245076147003</c:v>
                </c:pt>
                <c:pt idx="63">
                  <c:v>0.33275689806210684</c:v>
                </c:pt>
                <c:pt idx="64">
                  <c:v>0.37654962089251187</c:v>
                </c:pt>
                <c:pt idx="65">
                  <c:v>0.46649926025629501</c:v>
                </c:pt>
                <c:pt idx="66">
                  <c:v>0.54563655104489672</c:v>
                </c:pt>
                <c:pt idx="67">
                  <c:v>0.3469026965202473</c:v>
                </c:pt>
                <c:pt idx="68">
                  <c:v>0.4268403044648228</c:v>
                </c:pt>
                <c:pt idx="69">
                  <c:v>0.69413872926125175</c:v>
                </c:pt>
                <c:pt idx="70">
                  <c:v>0.98049340275808594</c:v>
                </c:pt>
                <c:pt idx="71">
                  <c:v>0.61073927837106645</c:v>
                </c:pt>
                <c:pt idx="72">
                  <c:v>0.34327468858800614</c:v>
                </c:pt>
                <c:pt idx="73">
                  <c:v>0.4023006349244469</c:v>
                </c:pt>
                <c:pt idx="74">
                  <c:v>0.45561851323613356</c:v>
                </c:pt>
                <c:pt idx="75">
                  <c:v>0.37832898659085956</c:v>
                </c:pt>
                <c:pt idx="76">
                  <c:v>0.53013419465475176</c:v>
                </c:pt>
                <c:pt idx="77">
                  <c:v>0.52645979493954764</c:v>
                </c:pt>
                <c:pt idx="78">
                  <c:v>0.7699824382755841</c:v>
                </c:pt>
                <c:pt idx="79">
                  <c:v>0.60659904394084185</c:v>
                </c:pt>
                <c:pt idx="80">
                  <c:v>0.33496878908134831</c:v>
                </c:pt>
                <c:pt idx="81">
                  <c:v>0.63130749134606889</c:v>
                </c:pt>
                <c:pt idx="82">
                  <c:v>0.45264926694004554</c:v>
                </c:pt>
                <c:pt idx="83">
                  <c:v>0.41097387394245644</c:v>
                </c:pt>
                <c:pt idx="84">
                  <c:v>0.50476022257386211</c:v>
                </c:pt>
                <c:pt idx="85">
                  <c:v>0.38814857969882743</c:v>
                </c:pt>
                <c:pt idx="86">
                  <c:v>0.50219018160456308</c:v>
                </c:pt>
                <c:pt idx="87">
                  <c:v>0.28805182754335767</c:v>
                </c:pt>
                <c:pt idx="88">
                  <c:v>0.45132172699603901</c:v>
                </c:pt>
                <c:pt idx="89">
                  <c:v>0.52678113306752417</c:v>
                </c:pt>
              </c:numCache>
            </c:numRef>
          </c:xVal>
          <c:yVal>
            <c:numRef>
              <c:f>Sheet1!$EZ$2:$EZ$91</c:f>
              <c:numCache>
                <c:formatCode>General</c:formatCode>
                <c:ptCount val="90"/>
                <c:pt idx="0">
                  <c:v>0.59316399477581916</c:v>
                </c:pt>
                <c:pt idx="1">
                  <c:v>0.45567059134390314</c:v>
                </c:pt>
                <c:pt idx="2">
                  <c:v>0.53202085054945303</c:v>
                </c:pt>
                <c:pt idx="3">
                  <c:v>0.56486600728959968</c:v>
                </c:pt>
                <c:pt idx="4">
                  <c:v>0.5879121959699517</c:v>
                </c:pt>
                <c:pt idx="5">
                  <c:v>0.7448840634287246</c:v>
                </c:pt>
                <c:pt idx="6">
                  <c:v>0.37433785403980235</c:v>
                </c:pt>
                <c:pt idx="7">
                  <c:v>0.41938187956839829</c:v>
                </c:pt>
                <c:pt idx="8">
                  <c:v>0.68322492647889632</c:v>
                </c:pt>
                <c:pt idx="9">
                  <c:v>0.43473740239403608</c:v>
                </c:pt>
                <c:pt idx="10">
                  <c:v>0.53485097892546252</c:v>
                </c:pt>
                <c:pt idx="11">
                  <c:v>0.58515468602080611</c:v>
                </c:pt>
                <c:pt idx="12">
                  <c:v>0.56137788607609596</c:v>
                </c:pt>
                <c:pt idx="13">
                  <c:v>0.67577680346918345</c:v>
                </c:pt>
                <c:pt idx="14">
                  <c:v>0.5668383321142163</c:v>
                </c:pt>
                <c:pt idx="15">
                  <c:v>0.3998610116649044</c:v>
                </c:pt>
                <c:pt idx="16">
                  <c:v>0.44472767260887003</c:v>
                </c:pt>
                <c:pt idx="17">
                  <c:v>0.43360508257605884</c:v>
                </c:pt>
                <c:pt idx="18">
                  <c:v>0.55972234144989674</c:v>
                </c:pt>
                <c:pt idx="19">
                  <c:v>0.51918291334506717</c:v>
                </c:pt>
                <c:pt idx="20">
                  <c:v>0.61259868741138346</c:v>
                </c:pt>
                <c:pt idx="21">
                  <c:v>0.55097061432018979</c:v>
                </c:pt>
                <c:pt idx="22">
                  <c:v>0.54387505828749949</c:v>
                </c:pt>
                <c:pt idx="23">
                  <c:v>0.5542267576558717</c:v>
                </c:pt>
                <c:pt idx="24">
                  <c:v>0.57323555288224282</c:v>
                </c:pt>
                <c:pt idx="25">
                  <c:v>0.52755711496402258</c:v>
                </c:pt>
                <c:pt idx="26">
                  <c:v>0.59695188168765068</c:v>
                </c:pt>
                <c:pt idx="27">
                  <c:v>0.59020407033287714</c:v>
                </c:pt>
                <c:pt idx="28">
                  <c:v>0.4706488950516442</c:v>
                </c:pt>
                <c:pt idx="29">
                  <c:v>0.59723433353166366</c:v>
                </c:pt>
                <c:pt idx="30">
                  <c:v>0.55717401101420361</c:v>
                </c:pt>
                <c:pt idx="31">
                  <c:v>0.39857699223946708</c:v>
                </c:pt>
                <c:pt idx="32">
                  <c:v>0.4795066996016944</c:v>
                </c:pt>
                <c:pt idx="33">
                  <c:v>0.50133971141428557</c:v>
                </c:pt>
                <c:pt idx="34">
                  <c:v>0.42684839330901697</c:v>
                </c:pt>
                <c:pt idx="35">
                  <c:v>0.46079952448298156</c:v>
                </c:pt>
                <c:pt idx="36">
                  <c:v>0.54165636625125302</c:v>
                </c:pt>
                <c:pt idx="37">
                  <c:v>0.46998283043337546</c:v>
                </c:pt>
                <c:pt idx="38">
                  <c:v>0.5904690825475295</c:v>
                </c:pt>
                <c:pt idx="39">
                  <c:v>0.5284346345704255</c:v>
                </c:pt>
                <c:pt idx="40">
                  <c:v>0.67972113761893249</c:v>
                </c:pt>
                <c:pt idx="41">
                  <c:v>0.59924547470483391</c:v>
                </c:pt>
                <c:pt idx="42">
                  <c:v>0.5196081961980612</c:v>
                </c:pt>
                <c:pt idx="43">
                  <c:v>0.51540606614555495</c:v>
                </c:pt>
                <c:pt idx="44">
                  <c:v>0.45951676748054804</c:v>
                </c:pt>
                <c:pt idx="45">
                  <c:v>0.6329525197138901</c:v>
                </c:pt>
                <c:pt idx="46">
                  <c:v>0.58667431876994236</c:v>
                </c:pt>
                <c:pt idx="47">
                  <c:v>0.54843944618103069</c:v>
                </c:pt>
                <c:pt idx="48">
                  <c:v>0.44921682054470491</c:v>
                </c:pt>
                <c:pt idx="49">
                  <c:v>0.50213275824170278</c:v>
                </c:pt>
                <c:pt idx="50">
                  <c:v>0.52451923216389851</c:v>
                </c:pt>
                <c:pt idx="51">
                  <c:v>0.56581511937398998</c:v>
                </c:pt>
                <c:pt idx="52">
                  <c:v>0.52979147292191386</c:v>
                </c:pt>
                <c:pt idx="53">
                  <c:v>0.50336194460561134</c:v>
                </c:pt>
                <c:pt idx="54">
                  <c:v>0.51622768454155965</c:v>
                </c:pt>
                <c:pt idx="55">
                  <c:v>0.67301120827187799</c:v>
                </c:pt>
                <c:pt idx="56">
                  <c:v>0.51182263510992942</c:v>
                </c:pt>
                <c:pt idx="57">
                  <c:v>0.61049185484471058</c:v>
                </c:pt>
                <c:pt idx="58">
                  <c:v>0.61293289694015241</c:v>
                </c:pt>
                <c:pt idx="59">
                  <c:v>0.51244419322737589</c:v>
                </c:pt>
                <c:pt idx="60">
                  <c:v>0.61618239065876401</c:v>
                </c:pt>
                <c:pt idx="61">
                  <c:v>0.56777936554859443</c:v>
                </c:pt>
                <c:pt idx="62">
                  <c:v>0.56399493280899926</c:v>
                </c:pt>
                <c:pt idx="63">
                  <c:v>0.49019684762479854</c:v>
                </c:pt>
                <c:pt idx="64">
                  <c:v>0.49734930991137027</c:v>
                </c:pt>
                <c:pt idx="65">
                  <c:v>0.51478300034811275</c:v>
                </c:pt>
                <c:pt idx="66">
                  <c:v>0.49198735593443294</c:v>
                </c:pt>
                <c:pt idx="67">
                  <c:v>0.3812214941020442</c:v>
                </c:pt>
                <c:pt idx="68">
                  <c:v>0.47624603613665917</c:v>
                </c:pt>
                <c:pt idx="69">
                  <c:v>0.57600421458051543</c:v>
                </c:pt>
                <c:pt idx="70">
                  <c:v>0.59602616271234932</c:v>
                </c:pt>
                <c:pt idx="71">
                  <c:v>0.52111696373892213</c:v>
                </c:pt>
                <c:pt idx="72">
                  <c:v>0.56070676306125899</c:v>
                </c:pt>
                <c:pt idx="73">
                  <c:v>0.47728197963818764</c:v>
                </c:pt>
                <c:pt idx="74">
                  <c:v>0.50380660105271058</c:v>
                </c:pt>
                <c:pt idx="75">
                  <c:v>0.50878189490851822</c:v>
                </c:pt>
                <c:pt idx="76">
                  <c:v>0.48317648544357139</c:v>
                </c:pt>
                <c:pt idx="77">
                  <c:v>0.55503457328107131</c:v>
                </c:pt>
                <c:pt idx="78">
                  <c:v>0.60757740403166272</c:v>
                </c:pt>
                <c:pt idx="79">
                  <c:v>0.51401824764338611</c:v>
                </c:pt>
                <c:pt idx="80">
                  <c:v>0.5407267208851988</c:v>
                </c:pt>
                <c:pt idx="81">
                  <c:v>0.55348181033262278</c:v>
                </c:pt>
                <c:pt idx="82">
                  <c:v>0.47094381670179619</c:v>
                </c:pt>
                <c:pt idx="83">
                  <c:v>0.48758217934281339</c:v>
                </c:pt>
                <c:pt idx="84">
                  <c:v>0.60770155873572751</c:v>
                </c:pt>
                <c:pt idx="85">
                  <c:v>0.45483537496971876</c:v>
                </c:pt>
                <c:pt idx="86">
                  <c:v>0.51126515154423013</c:v>
                </c:pt>
                <c:pt idx="87">
                  <c:v>0.42598487243915445</c:v>
                </c:pt>
                <c:pt idx="88">
                  <c:v>0.56858660244382131</c:v>
                </c:pt>
                <c:pt idx="89">
                  <c:v>0.50068776939309501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0D5-4935-B8CB-194175290707}"/>
            </c:ext>
          </c:extLst>
        </c:ser>
        <c:ser>
          <c:idx val="5"/>
          <c:order val="5"/>
          <c:tx>
            <c:v>P9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Sheet1!$FR$2:$FR$91</c:f>
              <c:numCache>
                <c:formatCode>General</c:formatCode>
                <c:ptCount val="90"/>
                <c:pt idx="0">
                  <c:v>0.69883385311395052</c:v>
                </c:pt>
                <c:pt idx="1">
                  <c:v>0.4504381019042914</c:v>
                </c:pt>
                <c:pt idx="2">
                  <c:v>0.71320653181853411</c:v>
                </c:pt>
                <c:pt idx="3">
                  <c:v>0.59600930422437193</c:v>
                </c:pt>
                <c:pt idx="4">
                  <c:v>0.4504381019042914</c:v>
                </c:pt>
                <c:pt idx="5">
                  <c:v>0.57851173163507763</c:v>
                </c:pt>
                <c:pt idx="6">
                  <c:v>0.54191725568598803</c:v>
                </c:pt>
                <c:pt idx="7">
                  <c:v>0.45969824424646744</c:v>
                </c:pt>
                <c:pt idx="8">
                  <c:v>0.74096424922977699</c:v>
                </c:pt>
                <c:pt idx="9">
                  <c:v>0.31574330172083487</c:v>
                </c:pt>
                <c:pt idx="10">
                  <c:v>0.47199839334309157</c:v>
                </c:pt>
                <c:pt idx="11">
                  <c:v>0.63683939913504661</c:v>
                </c:pt>
                <c:pt idx="12">
                  <c:v>0.31574330172083487</c:v>
                </c:pt>
                <c:pt idx="13">
                  <c:v>0.59600930422437193</c:v>
                </c:pt>
                <c:pt idx="14">
                  <c:v>0.48249646642483934</c:v>
                </c:pt>
                <c:pt idx="15">
                  <c:v>0.25821179095754204</c:v>
                </c:pt>
                <c:pt idx="16">
                  <c:v>0.87971476895281786</c:v>
                </c:pt>
                <c:pt idx="17">
                  <c:v>0.72724493169009996</c:v>
                </c:pt>
                <c:pt idx="18">
                  <c:v>6.4096201512937045E-2</c:v>
                </c:pt>
                <c:pt idx="19">
                  <c:v>0.40485993198843595</c:v>
                </c:pt>
                <c:pt idx="20">
                  <c:v>0.41658115439913679</c:v>
                </c:pt>
                <c:pt idx="21">
                  <c:v>0.40485993198843595</c:v>
                </c:pt>
                <c:pt idx="22">
                  <c:v>0.49457071447286949</c:v>
                </c:pt>
                <c:pt idx="23">
                  <c:v>0.49281507644972927</c:v>
                </c:pt>
                <c:pt idx="24">
                  <c:v>0.30186627706405045</c:v>
                </c:pt>
                <c:pt idx="25">
                  <c:v>0.56049176698609549</c:v>
                </c:pt>
                <c:pt idx="26">
                  <c:v>0.63765505640625908</c:v>
                </c:pt>
                <c:pt idx="27">
                  <c:v>0.49281507644972927</c:v>
                </c:pt>
                <c:pt idx="28">
                  <c:v>0.39290659114099846</c:v>
                </c:pt>
                <c:pt idx="29">
                  <c:v>0.55774176684333465</c:v>
                </c:pt>
                <c:pt idx="30">
                  <c:v>0.4504381019042914</c:v>
                </c:pt>
                <c:pt idx="31">
                  <c:v>0.78034499317318984</c:v>
                </c:pt>
                <c:pt idx="32">
                  <c:v>0.66132961966439741</c:v>
                </c:pt>
                <c:pt idx="33">
                  <c:v>0.16011146672317528</c:v>
                </c:pt>
                <c:pt idx="34">
                  <c:v>0.5873239171513942</c:v>
                </c:pt>
                <c:pt idx="35">
                  <c:v>0.62955259935183006</c:v>
                </c:pt>
                <c:pt idx="36">
                  <c:v>0.59600930422437193</c:v>
                </c:pt>
                <c:pt idx="37">
                  <c:v>0.6535408149876647</c:v>
                </c:pt>
                <c:pt idx="38">
                  <c:v>0.53241116965953439</c:v>
                </c:pt>
                <c:pt idx="39">
                  <c:v>0.38071175239584298</c:v>
                </c:pt>
                <c:pt idx="40">
                  <c:v>0.81130685605290087</c:v>
                </c:pt>
                <c:pt idx="41">
                  <c:v>0.62955259935183006</c:v>
                </c:pt>
                <c:pt idx="42">
                  <c:v>0.52275297981791402</c:v>
                </c:pt>
                <c:pt idx="43">
                  <c:v>0.5873239171513942</c:v>
                </c:pt>
                <c:pt idx="44">
                  <c:v>0.81371653584898562</c:v>
                </c:pt>
                <c:pt idx="45">
                  <c:v>0.39290659114099846</c:v>
                </c:pt>
                <c:pt idx="46">
                  <c:v>0.60356531908437616</c:v>
                </c:pt>
                <c:pt idx="47">
                  <c:v>0.61301392130460686</c:v>
                </c:pt>
                <c:pt idx="48">
                  <c:v>0.41658115439913679</c:v>
                </c:pt>
                <c:pt idx="49">
                  <c:v>0.62955259935183006</c:v>
                </c:pt>
                <c:pt idx="50">
                  <c:v>0.66331685399927431</c:v>
                </c:pt>
                <c:pt idx="51">
                  <c:v>0.40485993198843595</c:v>
                </c:pt>
                <c:pt idx="52">
                  <c:v>0.66132961966439741</c:v>
                </c:pt>
                <c:pt idx="53">
                  <c:v>0.35555711323319672</c:v>
                </c:pt>
                <c:pt idx="54">
                  <c:v>0.41658115439913679</c:v>
                </c:pt>
                <c:pt idx="55">
                  <c:v>0.66132961966439741</c:v>
                </c:pt>
                <c:pt idx="56">
                  <c:v>0.46131450404091551</c:v>
                </c:pt>
                <c:pt idx="57">
                  <c:v>0.56049176698609549</c:v>
                </c:pt>
                <c:pt idx="58">
                  <c:v>0.87430106461709078</c:v>
                </c:pt>
                <c:pt idx="59">
                  <c:v>0.40485993198843595</c:v>
                </c:pt>
                <c:pt idx="60">
                  <c:v>0.67358636538743355</c:v>
                </c:pt>
                <c:pt idx="61">
                  <c:v>0.54191725568598803</c:v>
                </c:pt>
                <c:pt idx="62">
                  <c:v>0.54191725568598803</c:v>
                </c:pt>
                <c:pt idx="63">
                  <c:v>0.46131450404091551</c:v>
                </c:pt>
                <c:pt idx="64">
                  <c:v>0.35555711323319672</c:v>
                </c:pt>
                <c:pt idx="65">
                  <c:v>0.87430106461709078</c:v>
                </c:pt>
                <c:pt idx="66">
                  <c:v>0.56956899048133314</c:v>
                </c:pt>
                <c:pt idx="67">
                  <c:v>0.49094206259581163</c:v>
                </c:pt>
                <c:pt idx="68">
                  <c:v>0.79911201730774528</c:v>
                </c:pt>
                <c:pt idx="69">
                  <c:v>0.36826545603934624</c:v>
                </c:pt>
                <c:pt idx="70">
                  <c:v>0.70606296930617607</c:v>
                </c:pt>
                <c:pt idx="71">
                  <c:v>0.846479366710023</c:v>
                </c:pt>
                <c:pt idx="72">
                  <c:v>0.41658115439913679</c:v>
                </c:pt>
                <c:pt idx="73">
                  <c:v>0.35555711323319672</c:v>
                </c:pt>
                <c:pt idx="74">
                  <c:v>0.53241116965953439</c:v>
                </c:pt>
                <c:pt idx="75">
                  <c:v>0.39290659114099846</c:v>
                </c:pt>
                <c:pt idx="76">
                  <c:v>0.8349814193110392</c:v>
                </c:pt>
                <c:pt idx="77">
                  <c:v>0.25821179095754204</c:v>
                </c:pt>
                <c:pt idx="78">
                  <c:v>0.71320653181853411</c:v>
                </c:pt>
                <c:pt idx="79">
                  <c:v>0.62133990140817219</c:v>
                </c:pt>
                <c:pt idx="80">
                  <c:v>0.40485993198843595</c:v>
                </c:pt>
                <c:pt idx="81">
                  <c:v>0.51293773937379594</c:v>
                </c:pt>
                <c:pt idx="82">
                  <c:v>0.42807910179812053</c:v>
                </c:pt>
                <c:pt idx="83">
                  <c:v>0.30186627706405045</c:v>
                </c:pt>
                <c:pt idx="84">
                  <c:v>0.59600930422437193</c:v>
                </c:pt>
                <c:pt idx="85">
                  <c:v>0.49281507644972927</c:v>
                </c:pt>
                <c:pt idx="86">
                  <c:v>0.47199839334309157</c:v>
                </c:pt>
                <c:pt idx="87">
                  <c:v>0.69883385311395052</c:v>
                </c:pt>
                <c:pt idx="88">
                  <c:v>0.34257545188613359</c:v>
                </c:pt>
                <c:pt idx="89">
                  <c:v>0.52275297981791402</c:v>
                </c:pt>
              </c:numCache>
            </c:numRef>
          </c:xVal>
          <c:yVal>
            <c:numRef>
              <c:f>Sheet1!$FS$2:$FS$91</c:f>
              <c:numCache>
                <c:formatCode>General</c:formatCode>
                <c:ptCount val="90"/>
                <c:pt idx="0">
                  <c:v>0.60848597709741026</c:v>
                </c:pt>
                <c:pt idx="1">
                  <c:v>0.58089096637527549</c:v>
                </c:pt>
                <c:pt idx="2">
                  <c:v>0.58576896302197579</c:v>
                </c:pt>
                <c:pt idx="3">
                  <c:v>0.58239966579866698</c:v>
                </c:pt>
                <c:pt idx="4">
                  <c:v>0.4570311812193677</c:v>
                </c:pt>
                <c:pt idx="5">
                  <c:v>0.53939918004521337</c:v>
                </c:pt>
                <c:pt idx="6">
                  <c:v>0.52707658962688408</c:v>
                </c:pt>
                <c:pt idx="7">
                  <c:v>0.60264452586847517</c:v>
                </c:pt>
                <c:pt idx="8">
                  <c:v>0.58288731447899844</c:v>
                </c:pt>
                <c:pt idx="9">
                  <c:v>0.48903563944137735</c:v>
                </c:pt>
                <c:pt idx="10">
                  <c:v>0.49379898538292205</c:v>
                </c:pt>
                <c:pt idx="11">
                  <c:v>0.58551284202895615</c:v>
                </c:pt>
                <c:pt idx="12">
                  <c:v>0.51520396944359526</c:v>
                </c:pt>
                <c:pt idx="13">
                  <c:v>0.54958876307756954</c:v>
                </c:pt>
                <c:pt idx="14">
                  <c:v>0.54543742304113685</c:v>
                </c:pt>
                <c:pt idx="15">
                  <c:v>0.46215826842485619</c:v>
                </c:pt>
                <c:pt idx="16">
                  <c:v>0.53791474716112753</c:v>
                </c:pt>
                <c:pt idx="17">
                  <c:v>0.59785093349760388</c:v>
                </c:pt>
                <c:pt idx="18">
                  <c:v>0.44606235363038765</c:v>
                </c:pt>
                <c:pt idx="19">
                  <c:v>0.50638212673401384</c:v>
                </c:pt>
                <c:pt idx="20">
                  <c:v>0.53391038846240646</c:v>
                </c:pt>
                <c:pt idx="21">
                  <c:v>0.4874301365339081</c:v>
                </c:pt>
                <c:pt idx="22">
                  <c:v>0.57034766648505508</c:v>
                </c:pt>
                <c:pt idx="23">
                  <c:v>0.54154397779505681</c:v>
                </c:pt>
                <c:pt idx="24">
                  <c:v>0.50700666995486532</c:v>
                </c:pt>
                <c:pt idx="25">
                  <c:v>0.51909324746927699</c:v>
                </c:pt>
                <c:pt idx="26">
                  <c:v>0.55160720197039492</c:v>
                </c:pt>
                <c:pt idx="27">
                  <c:v>0.56156764956633987</c:v>
                </c:pt>
                <c:pt idx="28">
                  <c:v>0.54293391279874192</c:v>
                </c:pt>
                <c:pt idx="29">
                  <c:v>0.57832753390685165</c:v>
                </c:pt>
                <c:pt idx="30">
                  <c:v>0.48855693806050787</c:v>
                </c:pt>
                <c:pt idx="31">
                  <c:v>0.5838286766147458</c:v>
                </c:pt>
                <c:pt idx="32">
                  <c:v>0.53765033736145973</c:v>
                </c:pt>
                <c:pt idx="33">
                  <c:v>0.47670773563570235</c:v>
                </c:pt>
                <c:pt idx="34">
                  <c:v>0.60007279897291432</c:v>
                </c:pt>
                <c:pt idx="35">
                  <c:v>0.58276127871211059</c:v>
                </c:pt>
                <c:pt idx="36">
                  <c:v>0.54958876307756954</c:v>
                </c:pt>
                <c:pt idx="37">
                  <c:v>0.57602026012682939</c:v>
                </c:pt>
                <c:pt idx="38">
                  <c:v>0.56073154790219715</c:v>
                </c:pt>
                <c:pt idx="39">
                  <c:v>0.52011085384876254</c:v>
                </c:pt>
                <c:pt idx="40">
                  <c:v>0.52367609690740169</c:v>
                </c:pt>
                <c:pt idx="41">
                  <c:v>0.48068358629132957</c:v>
                </c:pt>
                <c:pt idx="42">
                  <c:v>0.53468639309817922</c:v>
                </c:pt>
                <c:pt idx="43">
                  <c:v>0.60264452586847517</c:v>
                </c:pt>
                <c:pt idx="44">
                  <c:v>0.54004345041520119</c:v>
                </c:pt>
                <c:pt idx="45">
                  <c:v>0.49391757762249944</c:v>
                </c:pt>
                <c:pt idx="46">
                  <c:v>0.50627587228078597</c:v>
                </c:pt>
                <c:pt idx="47">
                  <c:v>0.59586623463177268</c:v>
                </c:pt>
                <c:pt idx="48">
                  <c:v>0.57205822862614542</c:v>
                </c:pt>
                <c:pt idx="49">
                  <c:v>0.57950396954514671</c:v>
                </c:pt>
                <c:pt idx="50">
                  <c:v>0.53999646618960484</c:v>
                </c:pt>
                <c:pt idx="51">
                  <c:v>0.47468929674287696</c:v>
                </c:pt>
                <c:pt idx="52">
                  <c:v>0.57155230543150159</c:v>
                </c:pt>
                <c:pt idx="53">
                  <c:v>0.51403994964205868</c:v>
                </c:pt>
                <c:pt idx="54">
                  <c:v>0.49636402335277841</c:v>
                </c:pt>
                <c:pt idx="55">
                  <c:v>0.53835975596543129</c:v>
                </c:pt>
                <c:pt idx="56">
                  <c:v>0.55570487093171739</c:v>
                </c:pt>
                <c:pt idx="57">
                  <c:v>0.47670773563570235</c:v>
                </c:pt>
                <c:pt idx="58">
                  <c:v>0.57798853500863134</c:v>
                </c:pt>
                <c:pt idx="59">
                  <c:v>0.56625888219581544</c:v>
                </c:pt>
                <c:pt idx="60">
                  <c:v>0.57834623510368421</c:v>
                </c:pt>
                <c:pt idx="61">
                  <c:v>0.56991839915003173</c:v>
                </c:pt>
                <c:pt idx="62">
                  <c:v>0.60469921803899118</c:v>
                </c:pt>
                <c:pt idx="63">
                  <c:v>0.52069500235330934</c:v>
                </c:pt>
                <c:pt idx="64">
                  <c:v>0.55344045860168001</c:v>
                </c:pt>
                <c:pt idx="65">
                  <c:v>0.60848597709741026</c:v>
                </c:pt>
                <c:pt idx="66">
                  <c:v>0.56092338976333245</c:v>
                </c:pt>
                <c:pt idx="67">
                  <c:v>0.51942615978428974</c:v>
                </c:pt>
                <c:pt idx="68">
                  <c:v>0.49721026416042807</c:v>
                </c:pt>
                <c:pt idx="69">
                  <c:v>0.55083666728120562</c:v>
                </c:pt>
                <c:pt idx="70">
                  <c:v>0.56813975079762669</c:v>
                </c:pt>
                <c:pt idx="71">
                  <c:v>0.59218066836450489</c:v>
                </c:pt>
                <c:pt idx="72">
                  <c:v>0.52639570782530565</c:v>
                </c:pt>
                <c:pt idx="73">
                  <c:v>0.49467986849242618</c:v>
                </c:pt>
                <c:pt idx="74">
                  <c:v>0.56921282011085328</c:v>
                </c:pt>
                <c:pt idx="75">
                  <c:v>0.5221986903749245</c:v>
                </c:pt>
                <c:pt idx="76">
                  <c:v>0.56061378728149514</c:v>
                </c:pt>
                <c:pt idx="77">
                  <c:v>0.47670773563570235</c:v>
                </c:pt>
                <c:pt idx="78">
                  <c:v>0.52091719170380701</c:v>
                </c:pt>
                <c:pt idx="79">
                  <c:v>0.47670773563570235</c:v>
                </c:pt>
                <c:pt idx="80">
                  <c:v>0.46979550021072752</c:v>
                </c:pt>
                <c:pt idx="81">
                  <c:v>0.51571722653130925</c:v>
                </c:pt>
                <c:pt idx="82">
                  <c:v>0.47468929674287696</c:v>
                </c:pt>
                <c:pt idx="83">
                  <c:v>0.57201622668372265</c:v>
                </c:pt>
                <c:pt idx="84">
                  <c:v>0.52706117881690473</c:v>
                </c:pt>
                <c:pt idx="85">
                  <c:v>0.56488883371692178</c:v>
                </c:pt>
                <c:pt idx="86">
                  <c:v>0.45213096020978266</c:v>
                </c:pt>
                <c:pt idx="87">
                  <c:v>0.54500591363944473</c:v>
                </c:pt>
                <c:pt idx="88">
                  <c:v>0.49379898538292205</c:v>
                </c:pt>
                <c:pt idx="89">
                  <c:v>0.51435007055628323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0D5-4935-B8CB-194175290707}"/>
            </c:ext>
          </c:extLst>
        </c:ser>
        <c:ser>
          <c:idx val="6"/>
          <c:order val="6"/>
          <c:tx>
            <c:v>P10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Sheet1!$GK$2:$GK$91</c:f>
              <c:numCache>
                <c:formatCode>General</c:formatCode>
                <c:ptCount val="90"/>
                <c:pt idx="0">
                  <c:v>0.73384425570718981</c:v>
                </c:pt>
                <c:pt idx="1">
                  <c:v>0.46659041887764507</c:v>
                </c:pt>
                <c:pt idx="2">
                  <c:v>0.40828157510842333</c:v>
                </c:pt>
                <c:pt idx="3">
                  <c:v>0.52135343725349226</c:v>
                </c:pt>
                <c:pt idx="4">
                  <c:v>0.98049340275808594</c:v>
                </c:pt>
                <c:pt idx="5">
                  <c:v>0.67779320694188583</c:v>
                </c:pt>
                <c:pt idx="6">
                  <c:v>0.14038206577463463</c:v>
                </c:pt>
                <c:pt idx="7">
                  <c:v>0.72230131171451473</c:v>
                </c:pt>
                <c:pt idx="8">
                  <c:v>0.49252488217185592</c:v>
                </c:pt>
                <c:pt idx="9">
                  <c:v>0.69413872926125175</c:v>
                </c:pt>
                <c:pt idx="10">
                  <c:v>0.80246271642076716</c:v>
                </c:pt>
                <c:pt idx="11">
                  <c:v>0.52645979493954764</c:v>
                </c:pt>
                <c:pt idx="12">
                  <c:v>0.81244809224926051</c:v>
                </c:pt>
                <c:pt idx="13">
                  <c:v>0.42203288435399205</c:v>
                </c:pt>
                <c:pt idx="14">
                  <c:v>0.47179058011274028</c:v>
                </c:pt>
                <c:pt idx="15">
                  <c:v>0.45444125136688984</c:v>
                </c:pt>
                <c:pt idx="16">
                  <c:v>0.45561851323613356</c:v>
                </c:pt>
                <c:pt idx="17">
                  <c:v>0.41934568390443144</c:v>
                </c:pt>
                <c:pt idx="18">
                  <c:v>0.62229175668892533</c:v>
                </c:pt>
                <c:pt idx="19">
                  <c:v>0.58287654357039265</c:v>
                </c:pt>
                <c:pt idx="20">
                  <c:v>0.53013419465475176</c:v>
                </c:pt>
                <c:pt idx="21">
                  <c:v>0.6877680019476502</c:v>
                </c:pt>
                <c:pt idx="22">
                  <c:v>0.29637179485140447</c:v>
                </c:pt>
                <c:pt idx="23">
                  <c:v>0.63406430154577398</c:v>
                </c:pt>
                <c:pt idx="24">
                  <c:v>0.50219018160456308</c:v>
                </c:pt>
                <c:pt idx="25">
                  <c:v>0.97</c:v>
                </c:pt>
                <c:pt idx="26">
                  <c:v>0.35505197617961504</c:v>
                </c:pt>
                <c:pt idx="27">
                  <c:v>0.60659904394084185</c:v>
                </c:pt>
                <c:pt idx="28">
                  <c:v>0.58073705425028788</c:v>
                </c:pt>
                <c:pt idx="29">
                  <c:v>0.28805182754335767</c:v>
                </c:pt>
                <c:pt idx="30">
                  <c:v>0.68077113395232502</c:v>
                </c:pt>
                <c:pt idx="31">
                  <c:v>0.38304346202253947</c:v>
                </c:pt>
                <c:pt idx="32">
                  <c:v>0.25579062169460798</c:v>
                </c:pt>
                <c:pt idx="33">
                  <c:v>0.74558512678504529</c:v>
                </c:pt>
                <c:pt idx="34">
                  <c:v>0.59888115925504981</c:v>
                </c:pt>
                <c:pt idx="35">
                  <c:v>0.57975981218975936</c:v>
                </c:pt>
                <c:pt idx="36">
                  <c:v>0.62874611688335025</c:v>
                </c:pt>
                <c:pt idx="37">
                  <c:v>0.45132172699603901</c:v>
                </c:pt>
                <c:pt idx="38">
                  <c:v>0.83424122860785244</c:v>
                </c:pt>
                <c:pt idx="39">
                  <c:v>0.51829435108155419</c:v>
                </c:pt>
                <c:pt idx="40">
                  <c:v>0.60338570549987947</c:v>
                </c:pt>
                <c:pt idx="41">
                  <c:v>0.4751968682027613</c:v>
                </c:pt>
                <c:pt idx="42">
                  <c:v>0.56222114066277662</c:v>
                </c:pt>
                <c:pt idx="43">
                  <c:v>0.12605943959615651</c:v>
                </c:pt>
                <c:pt idx="44">
                  <c:v>0.58905507133429558</c:v>
                </c:pt>
                <c:pt idx="45">
                  <c:v>0.33496878908134831</c:v>
                </c:pt>
                <c:pt idx="46">
                  <c:v>0.28288294976777656</c:v>
                </c:pt>
                <c:pt idx="47">
                  <c:v>0.52678113306752417</c:v>
                </c:pt>
                <c:pt idx="48">
                  <c:v>0.46649926025629501</c:v>
                </c:pt>
                <c:pt idx="49">
                  <c:v>0.60467245076147003</c:v>
                </c:pt>
                <c:pt idx="50">
                  <c:v>0.49081466833748716</c:v>
                </c:pt>
                <c:pt idx="51">
                  <c:v>0.38054277693501282</c:v>
                </c:pt>
                <c:pt idx="52">
                  <c:v>0.53527876684486664</c:v>
                </c:pt>
                <c:pt idx="53">
                  <c:v>0.85831613881077673</c:v>
                </c:pt>
                <c:pt idx="54">
                  <c:v>0.46753463666992268</c:v>
                </c:pt>
                <c:pt idx="55">
                  <c:v>0.66302019908923715</c:v>
                </c:pt>
                <c:pt idx="56">
                  <c:v>0.50476022257386211</c:v>
                </c:pt>
                <c:pt idx="57">
                  <c:v>0.6664931940208485</c:v>
                </c:pt>
                <c:pt idx="58">
                  <c:v>0.37832898659085956</c:v>
                </c:pt>
                <c:pt idx="59">
                  <c:v>0.38814857969882743</c:v>
                </c:pt>
                <c:pt idx="60">
                  <c:v>0.3626197254938609</c:v>
                </c:pt>
                <c:pt idx="61">
                  <c:v>0.25301451774095368</c:v>
                </c:pt>
                <c:pt idx="62">
                  <c:v>0.62194023797294407</c:v>
                </c:pt>
                <c:pt idx="63">
                  <c:v>0.45369123432850372</c:v>
                </c:pt>
                <c:pt idx="64">
                  <c:v>0.64777728275158686</c:v>
                </c:pt>
                <c:pt idx="65">
                  <c:v>0.4023006349244469</c:v>
                </c:pt>
                <c:pt idx="66">
                  <c:v>0.49</c:v>
                </c:pt>
                <c:pt idx="67">
                  <c:v>0.66600870684534796</c:v>
                </c:pt>
                <c:pt idx="68">
                  <c:v>0.61</c:v>
                </c:pt>
                <c:pt idx="69">
                  <c:v>0.88000000000000012</c:v>
                </c:pt>
                <c:pt idx="70">
                  <c:v>0.44564380872302795</c:v>
                </c:pt>
                <c:pt idx="71">
                  <c:v>0.44015280840760745</c:v>
                </c:pt>
                <c:pt idx="72">
                  <c:v>0.39619273142626921</c:v>
                </c:pt>
                <c:pt idx="73">
                  <c:v>0.33275689806210684</c:v>
                </c:pt>
                <c:pt idx="74">
                  <c:v>0.60911817067030305</c:v>
                </c:pt>
                <c:pt idx="75">
                  <c:v>0.97</c:v>
                </c:pt>
                <c:pt idx="76">
                  <c:v>0.65712614062158681</c:v>
                </c:pt>
                <c:pt idx="77">
                  <c:v>0.78011348791304247</c:v>
                </c:pt>
                <c:pt idx="78">
                  <c:v>0.12939200189010253</c:v>
                </c:pt>
                <c:pt idx="79">
                  <c:v>0.3469026965202473</c:v>
                </c:pt>
                <c:pt idx="80">
                  <c:v>0.58914930850003933</c:v>
                </c:pt>
                <c:pt idx="81">
                  <c:v>0.54563655104489672</c:v>
                </c:pt>
                <c:pt idx="82">
                  <c:v>0.8323709885526378</c:v>
                </c:pt>
                <c:pt idx="83">
                  <c:v>0.64522355477623838</c:v>
                </c:pt>
                <c:pt idx="84">
                  <c:v>0.21722895900805878</c:v>
                </c:pt>
                <c:pt idx="85">
                  <c:v>0.5369217406373219</c:v>
                </c:pt>
                <c:pt idx="86">
                  <c:v>0.63277751863640352</c:v>
                </c:pt>
                <c:pt idx="87">
                  <c:v>0.54108231719314159</c:v>
                </c:pt>
                <c:pt idx="88">
                  <c:v>0.29569193266068405</c:v>
                </c:pt>
                <c:pt idx="89">
                  <c:v>0.4268403044648228</c:v>
                </c:pt>
              </c:numCache>
            </c:numRef>
          </c:xVal>
          <c:yVal>
            <c:numRef>
              <c:f>Sheet1!$GL$2:$GL$91</c:f>
              <c:numCache>
                <c:formatCode>General</c:formatCode>
                <c:ptCount val="90"/>
                <c:pt idx="0">
                  <c:v>0.64878798311468211</c:v>
                </c:pt>
                <c:pt idx="1">
                  <c:v>0.57002048326664723</c:v>
                </c:pt>
                <c:pt idx="2">
                  <c:v>0.5512817915992827</c:v>
                </c:pt>
                <c:pt idx="3">
                  <c:v>0.50294968548802665</c:v>
                </c:pt>
                <c:pt idx="4">
                  <c:v>0.61562430314538497</c:v>
                </c:pt>
                <c:pt idx="5">
                  <c:v>0.62150880730985492</c:v>
                </c:pt>
                <c:pt idx="6">
                  <c:v>0.40165449042578072</c:v>
                </c:pt>
                <c:pt idx="7">
                  <c:v>0.62938371938813653</c:v>
                </c:pt>
                <c:pt idx="8">
                  <c:v>0.49041255984263188</c:v>
                </c:pt>
                <c:pt idx="9">
                  <c:v>0.63072188299260401</c:v>
                </c:pt>
                <c:pt idx="10">
                  <c:v>0.6674697485381057</c:v>
                </c:pt>
                <c:pt idx="11">
                  <c:v>0.50055746962519154</c:v>
                </c:pt>
                <c:pt idx="12">
                  <c:v>0.60230029761553705</c:v>
                </c:pt>
                <c:pt idx="13">
                  <c:v>0.47336168713145649</c:v>
                </c:pt>
                <c:pt idx="14">
                  <c:v>0.45741623161449702</c:v>
                </c:pt>
                <c:pt idx="15">
                  <c:v>0.47771389529772668</c:v>
                </c:pt>
                <c:pt idx="16">
                  <c:v>0.53265059050635244</c:v>
                </c:pt>
                <c:pt idx="17">
                  <c:v>0.46677776625416711</c:v>
                </c:pt>
                <c:pt idx="18">
                  <c:v>0.62581860729923655</c:v>
                </c:pt>
                <c:pt idx="19">
                  <c:v>0.50112482791083968</c:v>
                </c:pt>
                <c:pt idx="20">
                  <c:v>0.5011311249695487</c:v>
                </c:pt>
                <c:pt idx="21">
                  <c:v>0.52674162649404965</c:v>
                </c:pt>
                <c:pt idx="22">
                  <c:v>0.4319689129036019</c:v>
                </c:pt>
                <c:pt idx="23">
                  <c:v>0.62525080322854354</c:v>
                </c:pt>
                <c:pt idx="24">
                  <c:v>0.53060999203384496</c:v>
                </c:pt>
                <c:pt idx="25">
                  <c:v>0.7473171253538955</c:v>
                </c:pt>
                <c:pt idx="26">
                  <c:v>0.44263803569845722</c:v>
                </c:pt>
                <c:pt idx="27">
                  <c:v>0.52152316968311774</c:v>
                </c:pt>
                <c:pt idx="28">
                  <c:v>0.52830904733210338</c:v>
                </c:pt>
                <c:pt idx="29">
                  <c:v>0.4205170471791318</c:v>
                </c:pt>
                <c:pt idx="30">
                  <c:v>0.64524167381306607</c:v>
                </c:pt>
                <c:pt idx="31">
                  <c:v>0.45327497087127644</c:v>
                </c:pt>
                <c:pt idx="32">
                  <c:v>0.39509878672991672</c:v>
                </c:pt>
                <c:pt idx="33">
                  <c:v>0.60291240374008237</c:v>
                </c:pt>
                <c:pt idx="34">
                  <c:v>0.49406924951090442</c:v>
                </c:pt>
                <c:pt idx="35">
                  <c:v>0.57864573143394238</c:v>
                </c:pt>
                <c:pt idx="36">
                  <c:v>0.60720904855991309</c:v>
                </c:pt>
                <c:pt idx="37">
                  <c:v>0.59300530180407718</c:v>
                </c:pt>
                <c:pt idx="38">
                  <c:v>0.63202130021190084</c:v>
                </c:pt>
                <c:pt idx="39">
                  <c:v>0.52065511630193495</c:v>
                </c:pt>
                <c:pt idx="40">
                  <c:v>0.65782436740132744</c:v>
                </c:pt>
                <c:pt idx="41">
                  <c:v>0.55848222694719185</c:v>
                </c:pt>
                <c:pt idx="42">
                  <c:v>0.48338975209322321</c:v>
                </c:pt>
                <c:pt idx="43">
                  <c:v>0.46617711865291606</c:v>
                </c:pt>
                <c:pt idx="44">
                  <c:v>0.64765108544315253</c:v>
                </c:pt>
                <c:pt idx="45">
                  <c:v>0.55869514561327782</c:v>
                </c:pt>
                <c:pt idx="46">
                  <c:v>0.39506106883648689</c:v>
                </c:pt>
                <c:pt idx="47">
                  <c:v>0.45743537191189476</c:v>
                </c:pt>
                <c:pt idx="48">
                  <c:v>0.47245964609027918</c:v>
                </c:pt>
                <c:pt idx="49">
                  <c:v>0.53625766870379032</c:v>
                </c:pt>
                <c:pt idx="50">
                  <c:v>0.56585865344281905</c:v>
                </c:pt>
                <c:pt idx="51">
                  <c:v>0.49712724132278147</c:v>
                </c:pt>
                <c:pt idx="52">
                  <c:v>0.50817340482978868</c:v>
                </c:pt>
                <c:pt idx="53">
                  <c:v>0.67944992555869532</c:v>
                </c:pt>
                <c:pt idx="54">
                  <c:v>0.59884629972531367</c:v>
                </c:pt>
                <c:pt idx="55">
                  <c:v>0.56939854531774425</c:v>
                </c:pt>
                <c:pt idx="56">
                  <c:v>0.59400555467895522</c:v>
                </c:pt>
                <c:pt idx="57">
                  <c:v>0.56129693819295667</c:v>
                </c:pt>
                <c:pt idx="58">
                  <c:v>0.45931175200230479</c:v>
                </c:pt>
                <c:pt idx="59">
                  <c:v>0.40279325540687261</c:v>
                </c:pt>
                <c:pt idx="60">
                  <c:v>0.51643440262666962</c:v>
                </c:pt>
                <c:pt idx="61">
                  <c:v>0.42392383526304983</c:v>
                </c:pt>
                <c:pt idx="62">
                  <c:v>0.56560988551588276</c:v>
                </c:pt>
                <c:pt idx="63">
                  <c:v>0.44054795315895917</c:v>
                </c:pt>
                <c:pt idx="64">
                  <c:v>0.5629986017305425</c:v>
                </c:pt>
                <c:pt idx="65">
                  <c:v>0.52874875541698219</c:v>
                </c:pt>
                <c:pt idx="66">
                  <c:v>0.42785759492563868</c:v>
                </c:pt>
                <c:pt idx="67">
                  <c:v>0.58463640030622199</c:v>
                </c:pt>
                <c:pt idx="68">
                  <c:v>0.54615900979050347</c:v>
                </c:pt>
                <c:pt idx="69">
                  <c:v>0.62413982748998742</c:v>
                </c:pt>
                <c:pt idx="70">
                  <c:v>0.43241651654550939</c:v>
                </c:pt>
                <c:pt idx="71">
                  <c:v>0.52364540617394983</c:v>
                </c:pt>
                <c:pt idx="72">
                  <c:v>0.4759440833175746</c:v>
                </c:pt>
                <c:pt idx="73">
                  <c:v>0.4272121551769158</c:v>
                </c:pt>
                <c:pt idx="74">
                  <c:v>0.52104013349438993</c:v>
                </c:pt>
                <c:pt idx="75">
                  <c:v>0.74471859936438167</c:v>
                </c:pt>
                <c:pt idx="76">
                  <c:v>0.55836114214655841</c:v>
                </c:pt>
                <c:pt idx="77">
                  <c:v>0.68546903994388597</c:v>
                </c:pt>
                <c:pt idx="78">
                  <c:v>0.41022187212374239</c:v>
                </c:pt>
                <c:pt idx="79">
                  <c:v>0.41727769427029304</c:v>
                </c:pt>
                <c:pt idx="80">
                  <c:v>0.51966751558166302</c:v>
                </c:pt>
                <c:pt idx="81">
                  <c:v>0.4989506959767811</c:v>
                </c:pt>
                <c:pt idx="82">
                  <c:v>0.62813116001070846</c:v>
                </c:pt>
                <c:pt idx="83">
                  <c:v>0.53119582911665408</c:v>
                </c:pt>
                <c:pt idx="84">
                  <c:v>0.44283786841280448</c:v>
                </c:pt>
                <c:pt idx="85">
                  <c:v>0.54660381686104598</c:v>
                </c:pt>
                <c:pt idx="86">
                  <c:v>0.55133770216871258</c:v>
                </c:pt>
                <c:pt idx="87">
                  <c:v>0.6104443847543034</c:v>
                </c:pt>
                <c:pt idx="88">
                  <c:v>0.50878069623239164</c:v>
                </c:pt>
                <c:pt idx="89">
                  <c:v>0.48268478354908712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0D5-4935-B8CB-194175290707}"/>
            </c:ext>
          </c:extLst>
        </c:ser>
        <c:ser>
          <c:idx val="7"/>
          <c:order val="7"/>
          <c:tx>
            <c:v>S2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Sheet1!$BB$2:$BB$41</c:f>
              <c:numCache>
                <c:formatCode>General</c:formatCode>
                <c:ptCount val="40"/>
                <c:pt idx="0">
                  <c:v>0.37654962089251187</c:v>
                </c:pt>
                <c:pt idx="1">
                  <c:v>0.61163193295589768</c:v>
                </c:pt>
                <c:pt idx="2">
                  <c:v>0.52645979493954764</c:v>
                </c:pt>
                <c:pt idx="3">
                  <c:v>0.44015280840760745</c:v>
                </c:pt>
                <c:pt idx="4">
                  <c:v>0.37832898659085956</c:v>
                </c:pt>
                <c:pt idx="5">
                  <c:v>0.52678113306752417</c:v>
                </c:pt>
                <c:pt idx="6">
                  <c:v>0.63406430154577398</c:v>
                </c:pt>
                <c:pt idx="7">
                  <c:v>0.83424122860785244</c:v>
                </c:pt>
                <c:pt idx="8">
                  <c:v>0.28352761297434403</c:v>
                </c:pt>
                <c:pt idx="9">
                  <c:v>0.45916197054820534</c:v>
                </c:pt>
                <c:pt idx="10">
                  <c:v>0.64777728275158686</c:v>
                </c:pt>
                <c:pt idx="11">
                  <c:v>0.31146150408326867</c:v>
                </c:pt>
                <c:pt idx="12">
                  <c:v>0.25579062169460798</c:v>
                </c:pt>
                <c:pt idx="13">
                  <c:v>0.69413872926125175</c:v>
                </c:pt>
                <c:pt idx="14">
                  <c:v>0.78011348791304247</c:v>
                </c:pt>
                <c:pt idx="15">
                  <c:v>0.62194023797294407</c:v>
                </c:pt>
                <c:pt idx="16">
                  <c:v>0.38814857969882743</c:v>
                </c:pt>
                <c:pt idx="17">
                  <c:v>0.43235723938589293</c:v>
                </c:pt>
                <c:pt idx="18">
                  <c:v>0.47179058011274028</c:v>
                </c:pt>
                <c:pt idx="19">
                  <c:v>0.45132172699603901</c:v>
                </c:pt>
                <c:pt idx="20">
                  <c:v>0.46753463666992268</c:v>
                </c:pt>
                <c:pt idx="21">
                  <c:v>0.80246271642076716</c:v>
                </c:pt>
                <c:pt idx="22">
                  <c:v>0.97</c:v>
                </c:pt>
                <c:pt idx="23">
                  <c:v>0.64522355477623838</c:v>
                </c:pt>
                <c:pt idx="24">
                  <c:v>0.97</c:v>
                </c:pt>
                <c:pt idx="25">
                  <c:v>0.28288294976777656</c:v>
                </c:pt>
                <c:pt idx="26">
                  <c:v>0.14038206577463463</c:v>
                </c:pt>
                <c:pt idx="27">
                  <c:v>0.50219018160456308</c:v>
                </c:pt>
                <c:pt idx="28">
                  <c:v>0.54108231719314159</c:v>
                </c:pt>
                <c:pt idx="29">
                  <c:v>0.30663529246453314</c:v>
                </c:pt>
                <c:pt idx="30">
                  <c:v>0.7699824382755841</c:v>
                </c:pt>
                <c:pt idx="31">
                  <c:v>0.59888115925504981</c:v>
                </c:pt>
                <c:pt idx="32">
                  <c:v>0.50204476168648526</c:v>
                </c:pt>
                <c:pt idx="33">
                  <c:v>0.23958913306809887</c:v>
                </c:pt>
                <c:pt idx="34">
                  <c:v>0.54563655104489672</c:v>
                </c:pt>
                <c:pt idx="35">
                  <c:v>0.45444125136688984</c:v>
                </c:pt>
                <c:pt idx="36">
                  <c:v>0.29111233335148767</c:v>
                </c:pt>
                <c:pt idx="37">
                  <c:v>0.16443628723000875</c:v>
                </c:pt>
                <c:pt idx="38">
                  <c:v>0.60467245076147003</c:v>
                </c:pt>
                <c:pt idx="39">
                  <c:v>0.81244809224926051</c:v>
                </c:pt>
              </c:numCache>
            </c:numRef>
          </c:xVal>
          <c:yVal>
            <c:numRef>
              <c:f>Sheet1!$BC$2:$BC$41</c:f>
              <c:numCache>
                <c:formatCode>General</c:formatCode>
                <c:ptCount val="40"/>
                <c:pt idx="0">
                  <c:v>0.53525553258216685</c:v>
                </c:pt>
                <c:pt idx="1">
                  <c:v>0.54190555036309929</c:v>
                </c:pt>
                <c:pt idx="2">
                  <c:v>0.53862741457678687</c:v>
                </c:pt>
                <c:pt idx="3">
                  <c:v>0.52824497919532176</c:v>
                </c:pt>
                <c:pt idx="4">
                  <c:v>0.53666475100024669</c:v>
                </c:pt>
                <c:pt idx="5">
                  <c:v>0.49412880591832598</c:v>
                </c:pt>
                <c:pt idx="6">
                  <c:v>0.54079405479011211</c:v>
                </c:pt>
                <c:pt idx="7">
                  <c:v>0.50362277855218329</c:v>
                </c:pt>
                <c:pt idx="8">
                  <c:v>0.50243786573383986</c:v>
                </c:pt>
                <c:pt idx="9">
                  <c:v>0.50551238380282548</c:v>
                </c:pt>
                <c:pt idx="10">
                  <c:v>0.54807110359598687</c:v>
                </c:pt>
                <c:pt idx="11">
                  <c:v>0.51577811745400504</c:v>
                </c:pt>
                <c:pt idx="12">
                  <c:v>0.52154390229381853</c:v>
                </c:pt>
                <c:pt idx="13">
                  <c:v>0.52448526566267062</c:v>
                </c:pt>
                <c:pt idx="14">
                  <c:v>0.55173153876204262</c:v>
                </c:pt>
                <c:pt idx="15">
                  <c:v>0.54430245824516421</c:v>
                </c:pt>
                <c:pt idx="16">
                  <c:v>0.49072819590500411</c:v>
                </c:pt>
                <c:pt idx="17">
                  <c:v>0.51420752518258539</c:v>
                </c:pt>
                <c:pt idx="18">
                  <c:v>0.5311958714798547</c:v>
                </c:pt>
                <c:pt idx="19">
                  <c:v>0.56256001676138079</c:v>
                </c:pt>
                <c:pt idx="20">
                  <c:v>0.54079405479011211</c:v>
                </c:pt>
                <c:pt idx="21">
                  <c:v>0.54576178742754344</c:v>
                </c:pt>
                <c:pt idx="22">
                  <c:v>0.55229474467579587</c:v>
                </c:pt>
                <c:pt idx="23">
                  <c:v>0.5120401635575047</c:v>
                </c:pt>
                <c:pt idx="24">
                  <c:v>0.5448117447407278</c:v>
                </c:pt>
                <c:pt idx="25">
                  <c:v>0.51594015494150658</c:v>
                </c:pt>
                <c:pt idx="26">
                  <c:v>0.49441238273950372</c:v>
                </c:pt>
                <c:pt idx="27">
                  <c:v>0.54456029034243281</c:v>
                </c:pt>
                <c:pt idx="28">
                  <c:v>0.52129006509233677</c:v>
                </c:pt>
                <c:pt idx="29">
                  <c:v>0.54037719718983701</c:v>
                </c:pt>
                <c:pt idx="30">
                  <c:v>0.53113409352744834</c:v>
                </c:pt>
                <c:pt idx="31">
                  <c:v>0.50243786573383986</c:v>
                </c:pt>
                <c:pt idx="32">
                  <c:v>0.55229474467579587</c:v>
                </c:pt>
                <c:pt idx="33">
                  <c:v>0.49681127683210002</c:v>
                </c:pt>
                <c:pt idx="34">
                  <c:v>0.47980106163672365</c:v>
                </c:pt>
                <c:pt idx="35">
                  <c:v>0.50194092561784587</c:v>
                </c:pt>
                <c:pt idx="36">
                  <c:v>0.49253965282937662</c:v>
                </c:pt>
                <c:pt idx="37">
                  <c:v>0.50551238380282548</c:v>
                </c:pt>
                <c:pt idx="38">
                  <c:v>0.51593413894018481</c:v>
                </c:pt>
                <c:pt idx="39">
                  <c:v>0.54923608243323263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0D5-4935-B8CB-194175290707}"/>
            </c:ext>
          </c:extLst>
        </c:ser>
        <c:ser>
          <c:idx val="8"/>
          <c:order val="8"/>
          <c:tx>
            <c:v>S4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Sheet1!$CM$2:$CM$41</c:f>
              <c:numCache>
                <c:formatCode>General</c:formatCode>
                <c:ptCount val="40"/>
                <c:pt idx="0">
                  <c:v>0.45264855640176554</c:v>
                </c:pt>
                <c:pt idx="1">
                  <c:v>0.3066352356846479</c:v>
                </c:pt>
                <c:pt idx="2">
                  <c:v>0.45561792004103635</c:v>
                </c:pt>
                <c:pt idx="3">
                  <c:v>0.28288208255134439</c:v>
                </c:pt>
                <c:pt idx="4">
                  <c:v>0.17794817814238828</c:v>
                </c:pt>
                <c:pt idx="5">
                  <c:v>0.46659104445369348</c:v>
                </c:pt>
                <c:pt idx="6">
                  <c:v>0.38304323097476645</c:v>
                </c:pt>
                <c:pt idx="7">
                  <c:v>0.2963715275406279</c:v>
                </c:pt>
                <c:pt idx="8">
                  <c:v>0.61073951349434419</c:v>
                </c:pt>
                <c:pt idx="9">
                  <c:v>0.52645945599556154</c:v>
                </c:pt>
                <c:pt idx="10">
                  <c:v>0.60650408765287689</c:v>
                </c:pt>
                <c:pt idx="11">
                  <c:v>0.38054271422590685</c:v>
                </c:pt>
                <c:pt idx="12">
                  <c:v>0.64522346568121591</c:v>
                </c:pt>
                <c:pt idx="13">
                  <c:v>0.49846560907820187</c:v>
                </c:pt>
                <c:pt idx="14">
                  <c:v>0.4659904989985601</c:v>
                </c:pt>
                <c:pt idx="15">
                  <c:v>0.47399777173367236</c:v>
                </c:pt>
                <c:pt idx="16">
                  <c:v>0.33275720700208872</c:v>
                </c:pt>
                <c:pt idx="17">
                  <c:v>0.73384430787324373</c:v>
                </c:pt>
                <c:pt idx="18">
                  <c:v>0.52362354690187596</c:v>
                </c:pt>
                <c:pt idx="19">
                  <c:v>0.50219004448854687</c:v>
                </c:pt>
                <c:pt idx="20">
                  <c:v>0.63406420729708468</c:v>
                </c:pt>
                <c:pt idx="21">
                  <c:v>0.43235644154936259</c:v>
                </c:pt>
                <c:pt idx="22">
                  <c:v>0.52135306364606449</c:v>
                </c:pt>
                <c:pt idx="23">
                  <c:v>0.31146067109607084</c:v>
                </c:pt>
                <c:pt idx="24">
                  <c:v>0.63911440825896693</c:v>
                </c:pt>
                <c:pt idx="25">
                  <c:v>0.34327553237123842</c:v>
                </c:pt>
                <c:pt idx="26">
                  <c:v>0.59361694409958987</c:v>
                </c:pt>
                <c:pt idx="27">
                  <c:v>0.41097386258105945</c:v>
                </c:pt>
                <c:pt idx="28">
                  <c:v>0.28805169021190813</c:v>
                </c:pt>
                <c:pt idx="29">
                  <c:v>0.34690338883412047</c:v>
                </c:pt>
                <c:pt idx="30">
                  <c:v>0.37832842235771025</c:v>
                </c:pt>
                <c:pt idx="31">
                  <c:v>0.65712550397038061</c:v>
                </c:pt>
                <c:pt idx="32">
                  <c:v>0.58914972878421146</c:v>
                </c:pt>
                <c:pt idx="33">
                  <c:v>0.54399116893138633</c:v>
                </c:pt>
                <c:pt idx="34">
                  <c:v>0.2835282835089149</c:v>
                </c:pt>
                <c:pt idx="35">
                  <c:v>0.60467259961280628</c:v>
                </c:pt>
                <c:pt idx="36">
                  <c:v>0.98049289184678345</c:v>
                </c:pt>
                <c:pt idx="37">
                  <c:v>0.6630203317273482</c:v>
                </c:pt>
                <c:pt idx="38">
                  <c:v>0.16443590540188635</c:v>
                </c:pt>
                <c:pt idx="39">
                  <c:v>0.59888137472675362</c:v>
                </c:pt>
              </c:numCache>
            </c:numRef>
          </c:xVal>
          <c:yVal>
            <c:numRef>
              <c:f>Sheet1!$CN$2:$CN$41</c:f>
              <c:numCache>
                <c:formatCode>General</c:formatCode>
                <c:ptCount val="40"/>
                <c:pt idx="0">
                  <c:v>0.38974300035931631</c:v>
                </c:pt>
                <c:pt idx="1">
                  <c:v>0.57376241967823738</c:v>
                </c:pt>
                <c:pt idx="2">
                  <c:v>0.56920336656372594</c:v>
                </c:pt>
                <c:pt idx="3">
                  <c:v>0.43052249513608376</c:v>
                </c:pt>
                <c:pt idx="4">
                  <c:v>0.377059550586133</c:v>
                </c:pt>
                <c:pt idx="5">
                  <c:v>0.59575414840790242</c:v>
                </c:pt>
                <c:pt idx="6">
                  <c:v>0.60535848573787976</c:v>
                </c:pt>
                <c:pt idx="7">
                  <c:v>0.5168224574215331</c:v>
                </c:pt>
                <c:pt idx="8">
                  <c:v>0.56129776512057916</c:v>
                </c:pt>
                <c:pt idx="9">
                  <c:v>0.61283949100836188</c:v>
                </c:pt>
                <c:pt idx="10">
                  <c:v>0.54813159620816732</c:v>
                </c:pt>
                <c:pt idx="11">
                  <c:v>0.58904577471712405</c:v>
                </c:pt>
                <c:pt idx="12">
                  <c:v>0.41885242191891653</c:v>
                </c:pt>
                <c:pt idx="13">
                  <c:v>0.6046095598998259</c:v>
                </c:pt>
                <c:pt idx="14">
                  <c:v>0.50943890908894529</c:v>
                </c:pt>
                <c:pt idx="15">
                  <c:v>0.52056884259266512</c:v>
                </c:pt>
                <c:pt idx="16">
                  <c:v>0.53851847897387517</c:v>
                </c:pt>
                <c:pt idx="17">
                  <c:v>0.56718908091582076</c:v>
                </c:pt>
                <c:pt idx="18">
                  <c:v>0.54402242539074708</c:v>
                </c:pt>
                <c:pt idx="19">
                  <c:v>0.61531524842705376</c:v>
                </c:pt>
                <c:pt idx="20">
                  <c:v>0.56300598330406981</c:v>
                </c:pt>
                <c:pt idx="21">
                  <c:v>0.52547874068359657</c:v>
                </c:pt>
                <c:pt idx="22">
                  <c:v>0.61738625225683263</c:v>
                </c:pt>
                <c:pt idx="23">
                  <c:v>0.63979449964719248</c:v>
                </c:pt>
                <c:pt idx="24">
                  <c:v>0.57275290628011977</c:v>
                </c:pt>
                <c:pt idx="25">
                  <c:v>0.54270315696840277</c:v>
                </c:pt>
                <c:pt idx="26">
                  <c:v>0.66619918388357047</c:v>
                </c:pt>
                <c:pt idx="27">
                  <c:v>0.44211056404695065</c:v>
                </c:pt>
                <c:pt idx="28">
                  <c:v>0.51820915550901514</c:v>
                </c:pt>
                <c:pt idx="29">
                  <c:v>0.3969495458209174</c:v>
                </c:pt>
                <c:pt idx="30">
                  <c:v>0.60606351205435949</c:v>
                </c:pt>
                <c:pt idx="31">
                  <c:v>0.56502764407159933</c:v>
                </c:pt>
                <c:pt idx="32">
                  <c:v>0.47017763536629587</c:v>
                </c:pt>
                <c:pt idx="33">
                  <c:v>0.62033665130278337</c:v>
                </c:pt>
                <c:pt idx="34">
                  <c:v>0.47541765785946444</c:v>
                </c:pt>
                <c:pt idx="35">
                  <c:v>0.5074044296611161</c:v>
                </c:pt>
                <c:pt idx="36">
                  <c:v>0.47670057747794536</c:v>
                </c:pt>
                <c:pt idx="37">
                  <c:v>0.52816170384411809</c:v>
                </c:pt>
                <c:pt idx="38">
                  <c:v>0.52370361962922707</c:v>
                </c:pt>
                <c:pt idx="39">
                  <c:v>0.4669687559373169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0D5-4935-B8CB-194175290707}"/>
            </c:ext>
          </c:extLst>
        </c:ser>
        <c:ser>
          <c:idx val="9"/>
          <c:order val="9"/>
          <c:tx>
            <c:v>S5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Sheet1!$DE$2:$DE$41</c:f>
              <c:numCache>
                <c:formatCode>General</c:formatCode>
                <c:ptCount val="40"/>
                <c:pt idx="0">
                  <c:v>0.31146150408326867</c:v>
                </c:pt>
                <c:pt idx="1">
                  <c:v>0.63130749134606889</c:v>
                </c:pt>
                <c:pt idx="2">
                  <c:v>0.51829435108155419</c:v>
                </c:pt>
                <c:pt idx="3">
                  <c:v>0.49081466833748716</c:v>
                </c:pt>
                <c:pt idx="4">
                  <c:v>0.64777728275158686</c:v>
                </c:pt>
                <c:pt idx="5">
                  <c:v>0.67510701958419217</c:v>
                </c:pt>
                <c:pt idx="6">
                  <c:v>0.45561851323613356</c:v>
                </c:pt>
                <c:pt idx="7">
                  <c:v>0.61163193295589768</c:v>
                </c:pt>
                <c:pt idx="8">
                  <c:v>0.44564380872302795</c:v>
                </c:pt>
                <c:pt idx="9">
                  <c:v>0.53527876684486664</c:v>
                </c:pt>
                <c:pt idx="10">
                  <c:v>0.33275689806210684</c:v>
                </c:pt>
                <c:pt idx="11">
                  <c:v>0.28805182754335767</c:v>
                </c:pt>
                <c:pt idx="12">
                  <c:v>0.65712614062158681</c:v>
                </c:pt>
                <c:pt idx="13">
                  <c:v>0.98049340275808594</c:v>
                </c:pt>
                <c:pt idx="14">
                  <c:v>0.42203288435399205</c:v>
                </c:pt>
                <c:pt idx="15">
                  <c:v>0.43235723938589293</c:v>
                </c:pt>
                <c:pt idx="16">
                  <c:v>0.61</c:v>
                </c:pt>
                <c:pt idx="17">
                  <c:v>0.4751968682027613</c:v>
                </c:pt>
                <c:pt idx="18">
                  <c:v>0.32836936521744486</c:v>
                </c:pt>
                <c:pt idx="19">
                  <c:v>0.58905507133429558</c:v>
                </c:pt>
                <c:pt idx="20">
                  <c:v>0.57975981218975936</c:v>
                </c:pt>
                <c:pt idx="21">
                  <c:v>0.7699824382755841</c:v>
                </c:pt>
                <c:pt idx="22">
                  <c:v>0.80246271642076716</c:v>
                </c:pt>
                <c:pt idx="23">
                  <c:v>0.23958913306809887</c:v>
                </c:pt>
                <c:pt idx="24">
                  <c:v>0.37832898659085956</c:v>
                </c:pt>
                <c:pt idx="25">
                  <c:v>0.62229175668892533</c:v>
                </c:pt>
                <c:pt idx="26">
                  <c:v>0.29569193266068405</c:v>
                </c:pt>
                <c:pt idx="27">
                  <c:v>0.45264926694004554</c:v>
                </c:pt>
                <c:pt idx="28">
                  <c:v>0.58914930850003933</c:v>
                </c:pt>
                <c:pt idx="29">
                  <c:v>0.45369123432850372</c:v>
                </c:pt>
                <c:pt idx="30">
                  <c:v>0.67779320694188583</c:v>
                </c:pt>
                <c:pt idx="31">
                  <c:v>0.38304346202253947</c:v>
                </c:pt>
                <c:pt idx="32">
                  <c:v>0.66302019908923715</c:v>
                </c:pt>
                <c:pt idx="33">
                  <c:v>0.61073927837106645</c:v>
                </c:pt>
                <c:pt idx="34">
                  <c:v>0.56222114066277662</c:v>
                </c:pt>
                <c:pt idx="35">
                  <c:v>0.97</c:v>
                </c:pt>
                <c:pt idx="36">
                  <c:v>0.41934568390443144</c:v>
                </c:pt>
                <c:pt idx="37">
                  <c:v>0.57906610751379861</c:v>
                </c:pt>
                <c:pt idx="38">
                  <c:v>0.60911817067030305</c:v>
                </c:pt>
                <c:pt idx="39">
                  <c:v>0.60338570549987947</c:v>
                </c:pt>
              </c:numCache>
            </c:numRef>
          </c:xVal>
          <c:yVal>
            <c:numRef>
              <c:f>Sheet1!$DF$2:$DF$41</c:f>
              <c:numCache>
                <c:formatCode>General</c:formatCode>
                <c:ptCount val="40"/>
                <c:pt idx="0">
                  <c:v>0.53495304006899458</c:v>
                </c:pt>
                <c:pt idx="1">
                  <c:v>0.53557077138633524</c:v>
                </c:pt>
                <c:pt idx="2">
                  <c:v>0.5519599607184732</c:v>
                </c:pt>
                <c:pt idx="3">
                  <c:v>0.52633012002673651</c:v>
                </c:pt>
                <c:pt idx="4">
                  <c:v>0.53557077138633524</c:v>
                </c:pt>
                <c:pt idx="5">
                  <c:v>0.53116391372768612</c:v>
                </c:pt>
                <c:pt idx="6">
                  <c:v>0.52876814414346507</c:v>
                </c:pt>
                <c:pt idx="7">
                  <c:v>0.52083538347378744</c:v>
                </c:pt>
                <c:pt idx="8">
                  <c:v>0.49029361987593539</c:v>
                </c:pt>
                <c:pt idx="9">
                  <c:v>0.53348211290980518</c:v>
                </c:pt>
                <c:pt idx="10">
                  <c:v>0.49784134880693098</c:v>
                </c:pt>
                <c:pt idx="11">
                  <c:v>0.49646024043270159</c:v>
                </c:pt>
                <c:pt idx="12">
                  <c:v>0.54220395426856127</c:v>
                </c:pt>
                <c:pt idx="13">
                  <c:v>0.52778990479891763</c:v>
                </c:pt>
                <c:pt idx="14">
                  <c:v>0.52506014208088514</c:v>
                </c:pt>
                <c:pt idx="15">
                  <c:v>0.49292146824211952</c:v>
                </c:pt>
                <c:pt idx="16">
                  <c:v>0.53269943025929423</c:v>
                </c:pt>
                <c:pt idx="17">
                  <c:v>0.54080336175991195</c:v>
                </c:pt>
                <c:pt idx="18">
                  <c:v>0.48236617409938876</c:v>
                </c:pt>
                <c:pt idx="19">
                  <c:v>0.52844919709276383</c:v>
                </c:pt>
                <c:pt idx="20">
                  <c:v>0.53557077138633524</c:v>
                </c:pt>
                <c:pt idx="21">
                  <c:v>0.50568960269774588</c:v>
                </c:pt>
                <c:pt idx="22">
                  <c:v>0.53454438006765193</c:v>
                </c:pt>
                <c:pt idx="23">
                  <c:v>0.50032880337913654</c:v>
                </c:pt>
                <c:pt idx="24">
                  <c:v>0.53348211290980518</c:v>
                </c:pt>
                <c:pt idx="25">
                  <c:v>0.5519599607184732</c:v>
                </c:pt>
                <c:pt idx="26">
                  <c:v>0.52778990479891763</c:v>
                </c:pt>
                <c:pt idx="27">
                  <c:v>0.50032880337913654</c:v>
                </c:pt>
                <c:pt idx="28">
                  <c:v>0.48611047012094799</c:v>
                </c:pt>
                <c:pt idx="29">
                  <c:v>0.52127333897295935</c:v>
                </c:pt>
                <c:pt idx="30">
                  <c:v>0.5344179102486325</c:v>
                </c:pt>
                <c:pt idx="31">
                  <c:v>0.53348211290980518</c:v>
                </c:pt>
                <c:pt idx="32">
                  <c:v>0.50264834535018588</c:v>
                </c:pt>
                <c:pt idx="33">
                  <c:v>0.52876814414346507</c:v>
                </c:pt>
                <c:pt idx="34">
                  <c:v>0.50251939233010656</c:v>
                </c:pt>
                <c:pt idx="35">
                  <c:v>0.54708932843967206</c:v>
                </c:pt>
                <c:pt idx="36">
                  <c:v>0.5101857952556752</c:v>
                </c:pt>
                <c:pt idx="37">
                  <c:v>0.54876348901019123</c:v>
                </c:pt>
                <c:pt idx="38">
                  <c:v>0.49784134880693098</c:v>
                </c:pt>
                <c:pt idx="39">
                  <c:v>0.52848460176777368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0D5-4935-B8CB-194175290707}"/>
            </c:ext>
          </c:extLst>
        </c:ser>
        <c:ser>
          <c:idx val="10"/>
          <c:order val="10"/>
          <c:tx>
            <c:v>S6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Sheet1!$DW$2:$DW$41</c:f>
              <c:numCache>
                <c:formatCode>General</c:formatCode>
                <c:ptCount val="40"/>
                <c:pt idx="0">
                  <c:v>0.52645979493954764</c:v>
                </c:pt>
                <c:pt idx="1">
                  <c:v>0.58945491194329924</c:v>
                </c:pt>
                <c:pt idx="2">
                  <c:v>0.58905507133429558</c:v>
                </c:pt>
                <c:pt idx="3">
                  <c:v>0.4659897375337344</c:v>
                </c:pt>
                <c:pt idx="4">
                  <c:v>0.63130749134606889</c:v>
                </c:pt>
                <c:pt idx="5">
                  <c:v>0.45561851323613356</c:v>
                </c:pt>
                <c:pt idx="6">
                  <c:v>0.66302019908923715</c:v>
                </c:pt>
                <c:pt idx="7">
                  <c:v>0.52135343725349226</c:v>
                </c:pt>
                <c:pt idx="8">
                  <c:v>0.38054277693501282</c:v>
                </c:pt>
                <c:pt idx="9">
                  <c:v>0.38304346202253947</c:v>
                </c:pt>
                <c:pt idx="10">
                  <c:v>0.49846584992178466</c:v>
                </c:pt>
                <c:pt idx="11">
                  <c:v>0.14038206577463463</c:v>
                </c:pt>
                <c:pt idx="12">
                  <c:v>0.54108231719314159</c:v>
                </c:pt>
                <c:pt idx="13">
                  <c:v>0.31146150408326867</c:v>
                </c:pt>
                <c:pt idx="14">
                  <c:v>0.34327468858800614</c:v>
                </c:pt>
                <c:pt idx="15">
                  <c:v>0.45369123432850372</c:v>
                </c:pt>
                <c:pt idx="16">
                  <c:v>0.32836936521744486</c:v>
                </c:pt>
                <c:pt idx="17">
                  <c:v>0.23958913306809887</c:v>
                </c:pt>
                <c:pt idx="18">
                  <c:v>0.63406430154577398</c:v>
                </c:pt>
                <c:pt idx="19">
                  <c:v>0.50204476168648526</c:v>
                </c:pt>
                <c:pt idx="20">
                  <c:v>0.58914930850003933</c:v>
                </c:pt>
                <c:pt idx="21">
                  <c:v>0.5369217406373219</c:v>
                </c:pt>
                <c:pt idx="22">
                  <c:v>0.4023006349244469</c:v>
                </c:pt>
                <c:pt idx="23">
                  <c:v>0.56222114066277662</c:v>
                </c:pt>
                <c:pt idx="24">
                  <c:v>0.51829435108155419</c:v>
                </c:pt>
                <c:pt idx="25">
                  <c:v>0.42203288435399205</c:v>
                </c:pt>
                <c:pt idx="26">
                  <c:v>0.6914006844846079</c:v>
                </c:pt>
                <c:pt idx="27">
                  <c:v>0.33496878908134831</c:v>
                </c:pt>
                <c:pt idx="28">
                  <c:v>0.28352761297434403</c:v>
                </c:pt>
                <c:pt idx="29">
                  <c:v>0.4268403044648228</c:v>
                </c:pt>
                <c:pt idx="30">
                  <c:v>0.62874611688335025</c:v>
                </c:pt>
                <c:pt idx="31">
                  <c:v>0.65712614062158681</c:v>
                </c:pt>
                <c:pt idx="32">
                  <c:v>0.68475800134654241</c:v>
                </c:pt>
                <c:pt idx="33">
                  <c:v>0.47399856218281433</c:v>
                </c:pt>
                <c:pt idx="34">
                  <c:v>0.25301451774095368</c:v>
                </c:pt>
                <c:pt idx="35">
                  <c:v>0.29637179485140447</c:v>
                </c:pt>
                <c:pt idx="36">
                  <c:v>0.74558512678504529</c:v>
                </c:pt>
                <c:pt idx="37">
                  <c:v>0.49</c:v>
                </c:pt>
                <c:pt idx="38">
                  <c:v>0.8225487306039323</c:v>
                </c:pt>
                <c:pt idx="39">
                  <c:v>0.33275689806210684</c:v>
                </c:pt>
              </c:numCache>
            </c:numRef>
          </c:xVal>
          <c:yVal>
            <c:numRef>
              <c:f>Sheet1!$DX$2:$DX$41</c:f>
              <c:numCache>
                <c:formatCode>General</c:formatCode>
                <c:ptCount val="40"/>
                <c:pt idx="0">
                  <c:v>0.57282518614835876</c:v>
                </c:pt>
                <c:pt idx="1">
                  <c:v>0.49915891373082899</c:v>
                </c:pt>
                <c:pt idx="2">
                  <c:v>0.62145133192325586</c:v>
                </c:pt>
                <c:pt idx="3">
                  <c:v>0.55213538543988228</c:v>
                </c:pt>
                <c:pt idx="4">
                  <c:v>0.54055304849672847</c:v>
                </c:pt>
                <c:pt idx="5">
                  <c:v>0.5778213468767609</c:v>
                </c:pt>
                <c:pt idx="6">
                  <c:v>0.53433186991836856</c:v>
                </c:pt>
                <c:pt idx="7">
                  <c:v>0.55823818163709682</c:v>
                </c:pt>
                <c:pt idx="8">
                  <c:v>0.5836121922737838</c:v>
                </c:pt>
                <c:pt idx="9">
                  <c:v>0.58868560268614212</c:v>
                </c:pt>
                <c:pt idx="10">
                  <c:v>0.53647118749094869</c:v>
                </c:pt>
                <c:pt idx="11">
                  <c:v>0.44934501262630117</c:v>
                </c:pt>
                <c:pt idx="12">
                  <c:v>0.58195807882989226</c:v>
                </c:pt>
                <c:pt idx="13">
                  <c:v>0.65854702112977237</c:v>
                </c:pt>
                <c:pt idx="14">
                  <c:v>0.57938214416492073</c:v>
                </c:pt>
                <c:pt idx="15">
                  <c:v>0.45729764884421259</c:v>
                </c:pt>
                <c:pt idx="16">
                  <c:v>0.36263282359391469</c:v>
                </c:pt>
                <c:pt idx="17">
                  <c:v>0.46790618224472513</c:v>
                </c:pt>
                <c:pt idx="18">
                  <c:v>0.52659933623329769</c:v>
                </c:pt>
                <c:pt idx="19">
                  <c:v>0.67243111680678957</c:v>
                </c:pt>
                <c:pt idx="20">
                  <c:v>0.50386346370921931</c:v>
                </c:pt>
                <c:pt idx="21">
                  <c:v>0.49248831544525379</c:v>
                </c:pt>
                <c:pt idx="22">
                  <c:v>0.58000079039218355</c:v>
                </c:pt>
                <c:pt idx="23">
                  <c:v>0.61107538346740775</c:v>
                </c:pt>
                <c:pt idx="24">
                  <c:v>0.56036415822340702</c:v>
                </c:pt>
                <c:pt idx="25">
                  <c:v>0.51543532089453636</c:v>
                </c:pt>
                <c:pt idx="26">
                  <c:v>0.51779663265561393</c:v>
                </c:pt>
                <c:pt idx="27">
                  <c:v>0.65156689584366212</c:v>
                </c:pt>
                <c:pt idx="28">
                  <c:v>0.46444607702241364</c:v>
                </c:pt>
                <c:pt idx="29">
                  <c:v>0.58671966315753565</c:v>
                </c:pt>
                <c:pt idx="30">
                  <c:v>0.56007283776403649</c:v>
                </c:pt>
                <c:pt idx="31">
                  <c:v>0.52234953439744725</c:v>
                </c:pt>
                <c:pt idx="32">
                  <c:v>0.58435866399172687</c:v>
                </c:pt>
                <c:pt idx="33">
                  <c:v>0.36700937213035584</c:v>
                </c:pt>
                <c:pt idx="34">
                  <c:v>0.57211952566238333</c:v>
                </c:pt>
                <c:pt idx="35">
                  <c:v>0.57018700331952599</c:v>
                </c:pt>
                <c:pt idx="36">
                  <c:v>0.5917653848819574</c:v>
                </c:pt>
                <c:pt idx="37">
                  <c:v>0.45682245099037777</c:v>
                </c:pt>
                <c:pt idx="38">
                  <c:v>0.64475001701131696</c:v>
                </c:pt>
                <c:pt idx="39">
                  <c:v>0.55191528647822152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0D5-4935-B8CB-194175290707}"/>
            </c:ext>
          </c:extLst>
        </c:ser>
        <c:ser>
          <c:idx val="11"/>
          <c:order val="11"/>
          <c:tx>
            <c:v>S8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Sheet1!$FI$2:$FI$41</c:f>
              <c:numCache>
                <c:formatCode>General</c:formatCode>
                <c:ptCount val="40"/>
                <c:pt idx="0">
                  <c:v>0.12939200189010253</c:v>
                </c:pt>
                <c:pt idx="1">
                  <c:v>0.62229175668892533</c:v>
                </c:pt>
                <c:pt idx="2">
                  <c:v>0.85831613881077673</c:v>
                </c:pt>
                <c:pt idx="3">
                  <c:v>0.67779320694188583</c:v>
                </c:pt>
                <c:pt idx="4">
                  <c:v>0.5369217406373219</c:v>
                </c:pt>
                <c:pt idx="5">
                  <c:v>0.23958913306809887</c:v>
                </c:pt>
                <c:pt idx="6">
                  <c:v>0.31146150408326867</c:v>
                </c:pt>
                <c:pt idx="7">
                  <c:v>0.46659041887764507</c:v>
                </c:pt>
                <c:pt idx="8">
                  <c:v>0.58073705425028788</c:v>
                </c:pt>
                <c:pt idx="9">
                  <c:v>0.70462749055857465</c:v>
                </c:pt>
                <c:pt idx="10">
                  <c:v>0.25301451774095368</c:v>
                </c:pt>
                <c:pt idx="11">
                  <c:v>0.4751968682027613</c:v>
                </c:pt>
                <c:pt idx="12">
                  <c:v>0.46753463666992268</c:v>
                </c:pt>
                <c:pt idx="13">
                  <c:v>0.53584244447657914</c:v>
                </c:pt>
                <c:pt idx="14">
                  <c:v>0.6877680019476502</c:v>
                </c:pt>
                <c:pt idx="15">
                  <c:v>0.28352761297434403</c:v>
                </c:pt>
                <c:pt idx="16">
                  <c:v>0.63277751863640352</c:v>
                </c:pt>
                <c:pt idx="17">
                  <c:v>0.74558512678504529</c:v>
                </c:pt>
                <c:pt idx="18">
                  <c:v>0.61</c:v>
                </c:pt>
                <c:pt idx="19">
                  <c:v>0.68475800134654241</c:v>
                </c:pt>
                <c:pt idx="20">
                  <c:v>0.51829435108155419</c:v>
                </c:pt>
                <c:pt idx="21">
                  <c:v>0.78011348791304247</c:v>
                </c:pt>
                <c:pt idx="22">
                  <c:v>0.16443628723000875</c:v>
                </c:pt>
                <c:pt idx="23">
                  <c:v>0.59888115925504981</c:v>
                </c:pt>
                <c:pt idx="24">
                  <c:v>0.6664931940208485</c:v>
                </c:pt>
                <c:pt idx="25">
                  <c:v>0.52135343725349226</c:v>
                </c:pt>
                <c:pt idx="26">
                  <c:v>0.3626197254938609</c:v>
                </c:pt>
                <c:pt idx="27">
                  <c:v>0.38304346202253947</c:v>
                </c:pt>
                <c:pt idx="28">
                  <c:v>0.14038206577463463</c:v>
                </c:pt>
                <c:pt idx="29">
                  <c:v>0.72230131171451473</c:v>
                </c:pt>
                <c:pt idx="30">
                  <c:v>0.53527876684486664</c:v>
                </c:pt>
                <c:pt idx="31">
                  <c:v>0.42203288435399205</c:v>
                </c:pt>
                <c:pt idx="32">
                  <c:v>0.62194023797294407</c:v>
                </c:pt>
                <c:pt idx="33">
                  <c:v>0.63406430154577398</c:v>
                </c:pt>
                <c:pt idx="34">
                  <c:v>0.38054277693501282</c:v>
                </c:pt>
                <c:pt idx="35">
                  <c:v>0.49252488217185592</c:v>
                </c:pt>
                <c:pt idx="36">
                  <c:v>0.88000000000000012</c:v>
                </c:pt>
                <c:pt idx="37">
                  <c:v>0.59361651013467509</c:v>
                </c:pt>
                <c:pt idx="38">
                  <c:v>0.21722895900805878</c:v>
                </c:pt>
                <c:pt idx="39">
                  <c:v>0.29111233335148767</c:v>
                </c:pt>
              </c:numCache>
            </c:numRef>
          </c:xVal>
          <c:yVal>
            <c:numRef>
              <c:f>Sheet1!$FJ$2:$FJ$41</c:f>
              <c:numCache>
                <c:formatCode>General</c:formatCode>
                <c:ptCount val="40"/>
                <c:pt idx="0">
                  <c:v>0.48861154615229752</c:v>
                </c:pt>
                <c:pt idx="1">
                  <c:v>0.54658649470086174</c:v>
                </c:pt>
                <c:pt idx="2">
                  <c:v>0.61796279127902276</c:v>
                </c:pt>
                <c:pt idx="3">
                  <c:v>0.53710094586173596</c:v>
                </c:pt>
                <c:pt idx="4">
                  <c:v>0.56440586503191692</c:v>
                </c:pt>
                <c:pt idx="5">
                  <c:v>0.46760094188684326</c:v>
                </c:pt>
                <c:pt idx="6">
                  <c:v>0.6691689343655326</c:v>
                </c:pt>
                <c:pt idx="7">
                  <c:v>0.54590412405882438</c:v>
                </c:pt>
                <c:pt idx="8">
                  <c:v>0.55005063967733114</c:v>
                </c:pt>
                <c:pt idx="9">
                  <c:v>0.6308676171215416</c:v>
                </c:pt>
                <c:pt idx="10">
                  <c:v>0.52360519400546912</c:v>
                </c:pt>
                <c:pt idx="11">
                  <c:v>0.67508571080114055</c:v>
                </c:pt>
                <c:pt idx="12">
                  <c:v>0.54724141350488287</c:v>
                </c:pt>
                <c:pt idx="13">
                  <c:v>0.51292971050496472</c:v>
                </c:pt>
                <c:pt idx="14">
                  <c:v>0.47019883417391062</c:v>
                </c:pt>
                <c:pt idx="15">
                  <c:v>0.45470210771763769</c:v>
                </c:pt>
                <c:pt idx="16">
                  <c:v>0.50414557938027371</c:v>
                </c:pt>
                <c:pt idx="17">
                  <c:v>0.57807004525425965</c:v>
                </c:pt>
                <c:pt idx="18">
                  <c:v>0.52695520520436334</c:v>
                </c:pt>
                <c:pt idx="19">
                  <c:v>0.59166421007763226</c:v>
                </c:pt>
                <c:pt idx="20">
                  <c:v>0.49517568289795999</c:v>
                </c:pt>
                <c:pt idx="21">
                  <c:v>0.64953252500803882</c:v>
                </c:pt>
                <c:pt idx="22">
                  <c:v>0.46601456141545111</c:v>
                </c:pt>
                <c:pt idx="23">
                  <c:v>0.48448688208620005</c:v>
                </c:pt>
                <c:pt idx="24">
                  <c:v>0.5335205912756823</c:v>
                </c:pt>
                <c:pt idx="25">
                  <c:v>0.51876217700487393</c:v>
                </c:pt>
                <c:pt idx="26">
                  <c:v>0.56662789664745694</c:v>
                </c:pt>
                <c:pt idx="27">
                  <c:v>0.51996492476587552</c:v>
                </c:pt>
                <c:pt idx="28">
                  <c:v>0.43996944570401297</c:v>
                </c:pt>
                <c:pt idx="29">
                  <c:v>0.59504241920338774</c:v>
                </c:pt>
                <c:pt idx="30">
                  <c:v>0.49903056976671445</c:v>
                </c:pt>
                <c:pt idx="31">
                  <c:v>0.47114891836701073</c:v>
                </c:pt>
                <c:pt idx="32">
                  <c:v>0.54579740978945979</c:v>
                </c:pt>
                <c:pt idx="33">
                  <c:v>0.56475090059556088</c:v>
                </c:pt>
                <c:pt idx="34">
                  <c:v>0.60938850951169243</c:v>
                </c:pt>
                <c:pt idx="35">
                  <c:v>0.46963747784919124</c:v>
                </c:pt>
                <c:pt idx="36">
                  <c:v>0.56956603906473602</c:v>
                </c:pt>
                <c:pt idx="37">
                  <c:v>0.62709159694853067</c:v>
                </c:pt>
                <c:pt idx="38">
                  <c:v>0.49986078474661194</c:v>
                </c:pt>
                <c:pt idx="39">
                  <c:v>0.47250370067661185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0D5-4935-B8CB-194175290707}"/>
            </c:ext>
          </c:extLst>
        </c:ser>
        <c:ser>
          <c:idx val="12"/>
          <c:order val="12"/>
          <c:tx>
            <c:v>S9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Sheet1!$GB$2:$GB$41</c:f>
              <c:numCache>
                <c:formatCode>General</c:formatCode>
                <c:ptCount val="40"/>
                <c:pt idx="0">
                  <c:v>0.51293773937379594</c:v>
                </c:pt>
                <c:pt idx="1">
                  <c:v>0.48249646642483934</c:v>
                </c:pt>
                <c:pt idx="2">
                  <c:v>0.57851173163507763</c:v>
                </c:pt>
                <c:pt idx="3">
                  <c:v>0.41658115439913679</c:v>
                </c:pt>
                <c:pt idx="4">
                  <c:v>0.68411058692322579</c:v>
                </c:pt>
                <c:pt idx="5">
                  <c:v>0.39290659114099846</c:v>
                </c:pt>
                <c:pt idx="6">
                  <c:v>-0.10265696319106743</c:v>
                </c:pt>
                <c:pt idx="7">
                  <c:v>0.87971476895281786</c:v>
                </c:pt>
                <c:pt idx="8">
                  <c:v>0.54191725568598803</c:v>
                </c:pt>
                <c:pt idx="9">
                  <c:v>0.53241116965953439</c:v>
                </c:pt>
                <c:pt idx="10">
                  <c:v>0.22724992807783101</c:v>
                </c:pt>
                <c:pt idx="11">
                  <c:v>0.43936212165796518</c:v>
                </c:pt>
                <c:pt idx="12">
                  <c:v>0.59600930422437193</c:v>
                </c:pt>
                <c:pt idx="13">
                  <c:v>0.61301392130460686</c:v>
                </c:pt>
                <c:pt idx="14">
                  <c:v>0.36826545603934624</c:v>
                </c:pt>
                <c:pt idx="15">
                  <c:v>0.72460263838933869</c:v>
                </c:pt>
                <c:pt idx="16">
                  <c:v>8.4559991310900251E-2</c:v>
                </c:pt>
                <c:pt idx="17">
                  <c:v>0.52275297981791402</c:v>
                </c:pt>
                <c:pt idx="18">
                  <c:v>0.53241116965953439</c:v>
                </c:pt>
                <c:pt idx="19">
                  <c:v>0.68411058692322579</c:v>
                </c:pt>
                <c:pt idx="20">
                  <c:v>0.59600930422437193</c:v>
                </c:pt>
                <c:pt idx="21">
                  <c:v>0.85214723921965785</c:v>
                </c:pt>
                <c:pt idx="22">
                  <c:v>0.56049176698609549</c:v>
                </c:pt>
                <c:pt idx="23">
                  <c:v>0.54191725568598803</c:v>
                </c:pt>
                <c:pt idx="24">
                  <c:v>0.35555711323319672</c:v>
                </c:pt>
                <c:pt idx="25">
                  <c:v>0.5029602562228026</c:v>
                </c:pt>
                <c:pt idx="26">
                  <c:v>0.62133990140817219</c:v>
                </c:pt>
                <c:pt idx="27">
                  <c:v>0.73414356663273717</c:v>
                </c:pt>
                <c:pt idx="28">
                  <c:v>0.55127595458259326</c:v>
                </c:pt>
                <c:pt idx="29">
                  <c:v>0.5029602562228026</c:v>
                </c:pt>
                <c:pt idx="30">
                  <c:v>0.36826545603934624</c:v>
                </c:pt>
                <c:pt idx="31">
                  <c:v>0.85214723921965785</c:v>
                </c:pt>
                <c:pt idx="32">
                  <c:v>0.60542106663358619</c:v>
                </c:pt>
                <c:pt idx="33">
                  <c:v>0.22724992807783101</c:v>
                </c:pt>
                <c:pt idx="34">
                  <c:v>0.54191725568598803</c:v>
                </c:pt>
                <c:pt idx="35">
                  <c:v>0.10435271490601161</c:v>
                </c:pt>
                <c:pt idx="36">
                  <c:v>0.75437866766596673</c:v>
                </c:pt>
                <c:pt idx="37">
                  <c:v>0.5029602562228026</c:v>
                </c:pt>
                <c:pt idx="38">
                  <c:v>0.55127595458259326</c:v>
                </c:pt>
                <c:pt idx="39">
                  <c:v>0.41658115439913679</c:v>
                </c:pt>
              </c:numCache>
            </c:numRef>
          </c:xVal>
          <c:yVal>
            <c:numRef>
              <c:f>Sheet1!$GC$2:$GC$41</c:f>
              <c:numCache>
                <c:formatCode>General</c:formatCode>
                <c:ptCount val="40"/>
                <c:pt idx="0">
                  <c:v>0.60510284066687092</c:v>
                </c:pt>
                <c:pt idx="1">
                  <c:v>0.51942615978428974</c:v>
                </c:pt>
                <c:pt idx="2">
                  <c:v>0.50362021245729938</c:v>
                </c:pt>
                <c:pt idx="3">
                  <c:v>0.45444208203640657</c:v>
                </c:pt>
                <c:pt idx="4">
                  <c:v>0.5491590160139308</c:v>
                </c:pt>
                <c:pt idx="5">
                  <c:v>0.60007279897291432</c:v>
                </c:pt>
                <c:pt idx="6">
                  <c:v>0.56836165562148655</c:v>
                </c:pt>
                <c:pt idx="7">
                  <c:v>0.52236161796313407</c:v>
                </c:pt>
                <c:pt idx="8">
                  <c:v>0.58439625823021957</c:v>
                </c:pt>
                <c:pt idx="9">
                  <c:v>0.50092710542818819</c:v>
                </c:pt>
                <c:pt idx="10">
                  <c:v>0.50782283747120061</c:v>
                </c:pt>
                <c:pt idx="11">
                  <c:v>0.59234534519234949</c:v>
                </c:pt>
                <c:pt idx="12">
                  <c:v>0.59027219733463976</c:v>
                </c:pt>
                <c:pt idx="13">
                  <c:v>0.48271100516898335</c:v>
                </c:pt>
                <c:pt idx="14">
                  <c:v>0.54579442901808939</c:v>
                </c:pt>
                <c:pt idx="15">
                  <c:v>0.55059331251590904</c:v>
                </c:pt>
                <c:pt idx="16">
                  <c:v>0.47468929674287696</c:v>
                </c:pt>
                <c:pt idx="17">
                  <c:v>0.58271209281600911</c:v>
                </c:pt>
                <c:pt idx="18">
                  <c:v>0.53446077797726577</c:v>
                </c:pt>
                <c:pt idx="19">
                  <c:v>0.56854385200882129</c:v>
                </c:pt>
                <c:pt idx="20">
                  <c:v>0.54958876307756954</c:v>
                </c:pt>
                <c:pt idx="21">
                  <c:v>0.5371189908976215</c:v>
                </c:pt>
                <c:pt idx="22">
                  <c:v>0.50518015292394447</c:v>
                </c:pt>
                <c:pt idx="23">
                  <c:v>0.57574388467091142</c:v>
                </c:pt>
                <c:pt idx="24">
                  <c:v>0.43969540077360414</c:v>
                </c:pt>
                <c:pt idx="25">
                  <c:v>0.56150569728638255</c:v>
                </c:pt>
                <c:pt idx="26">
                  <c:v>0.50349472542619045</c:v>
                </c:pt>
                <c:pt idx="27">
                  <c:v>0.56666446483151534</c:v>
                </c:pt>
                <c:pt idx="28">
                  <c:v>0.56009392356017174</c:v>
                </c:pt>
                <c:pt idx="29">
                  <c:v>0.57011115937361634</c:v>
                </c:pt>
                <c:pt idx="30">
                  <c:v>0.51446783465854573</c:v>
                </c:pt>
                <c:pt idx="31">
                  <c:v>0.52822882659378556</c:v>
                </c:pt>
                <c:pt idx="32">
                  <c:v>0.51985047668065165</c:v>
                </c:pt>
                <c:pt idx="33">
                  <c:v>0.5081995089718212</c:v>
                </c:pt>
                <c:pt idx="34">
                  <c:v>0.47670773563570235</c:v>
                </c:pt>
                <c:pt idx="35">
                  <c:v>0.45529384708517795</c:v>
                </c:pt>
                <c:pt idx="36">
                  <c:v>0.58374843834338985</c:v>
                </c:pt>
                <c:pt idx="37">
                  <c:v>0.60264452586847517</c:v>
                </c:pt>
                <c:pt idx="38">
                  <c:v>0.60713322114789792</c:v>
                </c:pt>
                <c:pt idx="39">
                  <c:v>0.52541214182124685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0D5-4935-B8CB-194175290707}"/>
            </c:ext>
          </c:extLst>
        </c:ser>
        <c:ser>
          <c:idx val="13"/>
          <c:order val="13"/>
          <c:tx>
            <c:v>S10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Sheet1!$GU$2:$GU$41</c:f>
              <c:numCache>
                <c:formatCode>General</c:formatCode>
                <c:ptCount val="40"/>
                <c:pt idx="0">
                  <c:v>0.55358520138487521</c:v>
                </c:pt>
                <c:pt idx="1">
                  <c:v>0.29111233335148767</c:v>
                </c:pt>
                <c:pt idx="2">
                  <c:v>0.54399087624336961</c:v>
                </c:pt>
                <c:pt idx="3">
                  <c:v>0.47399856218281433</c:v>
                </c:pt>
                <c:pt idx="4">
                  <c:v>0.8225487306039323</c:v>
                </c:pt>
                <c:pt idx="5">
                  <c:v>0.7699824382755841</c:v>
                </c:pt>
                <c:pt idx="6">
                  <c:v>0.61885212574357107</c:v>
                </c:pt>
                <c:pt idx="7">
                  <c:v>0.60650455620570343</c:v>
                </c:pt>
                <c:pt idx="8">
                  <c:v>0.6914006844846079</c:v>
                </c:pt>
                <c:pt idx="9">
                  <c:v>0.67510701958419217</c:v>
                </c:pt>
                <c:pt idx="10">
                  <c:v>0.4659897375337344</c:v>
                </c:pt>
                <c:pt idx="11">
                  <c:v>0.70462749055857465</c:v>
                </c:pt>
                <c:pt idx="12">
                  <c:v>0.16443628723000875</c:v>
                </c:pt>
                <c:pt idx="13">
                  <c:v>0.45264926694004554</c:v>
                </c:pt>
                <c:pt idx="14">
                  <c:v>0.37654962089251187</c:v>
                </c:pt>
                <c:pt idx="15">
                  <c:v>0.63130749134606889</c:v>
                </c:pt>
                <c:pt idx="16">
                  <c:v>0.47495338673855692</c:v>
                </c:pt>
                <c:pt idx="17">
                  <c:v>0.53584244447657914</c:v>
                </c:pt>
                <c:pt idx="18">
                  <c:v>0.34327468858800614</c:v>
                </c:pt>
                <c:pt idx="19">
                  <c:v>0.68475800134654241</c:v>
                </c:pt>
                <c:pt idx="20">
                  <c:v>0.59361651013467509</c:v>
                </c:pt>
                <c:pt idx="21">
                  <c:v>0.50204476168648526</c:v>
                </c:pt>
                <c:pt idx="22">
                  <c:v>0.60441088865919246</c:v>
                </c:pt>
                <c:pt idx="23">
                  <c:v>0.57906610751379861</c:v>
                </c:pt>
                <c:pt idx="24">
                  <c:v>0.31146150408326867</c:v>
                </c:pt>
                <c:pt idx="25">
                  <c:v>0.17794765547607855</c:v>
                </c:pt>
                <c:pt idx="26">
                  <c:v>0.63911382754460588</c:v>
                </c:pt>
                <c:pt idx="27">
                  <c:v>0.28352761297434403</c:v>
                </c:pt>
                <c:pt idx="28">
                  <c:v>0.32836936521744486</c:v>
                </c:pt>
                <c:pt idx="29">
                  <c:v>0.45916197054820534</c:v>
                </c:pt>
                <c:pt idx="30">
                  <c:v>0.23958913306809887</c:v>
                </c:pt>
                <c:pt idx="31">
                  <c:v>0.58945491194329924</c:v>
                </c:pt>
                <c:pt idx="32">
                  <c:v>0.30663529246453314</c:v>
                </c:pt>
                <c:pt idx="33">
                  <c:v>0.49846584992178466</c:v>
                </c:pt>
                <c:pt idx="34">
                  <c:v>0.61163193295589768</c:v>
                </c:pt>
                <c:pt idx="35">
                  <c:v>0.56610483138317191</c:v>
                </c:pt>
                <c:pt idx="36">
                  <c:v>0.52362394003634183</c:v>
                </c:pt>
                <c:pt idx="37">
                  <c:v>0.43235723938589293</c:v>
                </c:pt>
                <c:pt idx="38">
                  <c:v>0.61073927837106645</c:v>
                </c:pt>
                <c:pt idx="39">
                  <c:v>0.41097387394245644</c:v>
                </c:pt>
              </c:numCache>
            </c:numRef>
          </c:xVal>
          <c:yVal>
            <c:numRef>
              <c:f>Sheet1!$GV$2:$GV$41</c:f>
              <c:numCache>
                <c:formatCode>General</c:formatCode>
                <c:ptCount val="40"/>
                <c:pt idx="0">
                  <c:v>0.54949579144395022</c:v>
                </c:pt>
                <c:pt idx="1">
                  <c:v>0.47951194666146318</c:v>
                </c:pt>
                <c:pt idx="2">
                  <c:v>0.56694057020395616</c:v>
                </c:pt>
                <c:pt idx="3">
                  <c:v>0.47775668583111536</c:v>
                </c:pt>
                <c:pt idx="4">
                  <c:v>0.59514558798097861</c:v>
                </c:pt>
                <c:pt idx="5">
                  <c:v>0.50432351917511919</c:v>
                </c:pt>
                <c:pt idx="6">
                  <c:v>0.53409366503517841</c:v>
                </c:pt>
                <c:pt idx="7">
                  <c:v>0.48849240197908878</c:v>
                </c:pt>
                <c:pt idx="8">
                  <c:v>0.4910082505077063</c:v>
                </c:pt>
                <c:pt idx="9">
                  <c:v>0.61705067918149525</c:v>
                </c:pt>
                <c:pt idx="10">
                  <c:v>0.48581659264563887</c:v>
                </c:pt>
                <c:pt idx="11">
                  <c:v>0.59436933585289653</c:v>
                </c:pt>
                <c:pt idx="12">
                  <c:v>0.52674162649404965</c:v>
                </c:pt>
                <c:pt idx="13">
                  <c:v>0.47698393460895994</c:v>
                </c:pt>
                <c:pt idx="14">
                  <c:v>0.58431533078779496</c:v>
                </c:pt>
                <c:pt idx="15">
                  <c:v>0.50678061443259026</c:v>
                </c:pt>
                <c:pt idx="16">
                  <c:v>0.57872141645026687</c:v>
                </c:pt>
                <c:pt idx="17">
                  <c:v>0.58235594934203982</c:v>
                </c:pt>
                <c:pt idx="18">
                  <c:v>0.56656137303528176</c:v>
                </c:pt>
                <c:pt idx="19">
                  <c:v>0.6432760040221962</c:v>
                </c:pt>
                <c:pt idx="20">
                  <c:v>0.65525562922619662</c:v>
                </c:pt>
                <c:pt idx="21">
                  <c:v>0.71988537218419912</c:v>
                </c:pt>
                <c:pt idx="22">
                  <c:v>0.51192010501161789</c:v>
                </c:pt>
                <c:pt idx="23">
                  <c:v>0.59470943272369725</c:v>
                </c:pt>
                <c:pt idx="24">
                  <c:v>0.62625261694523715</c:v>
                </c:pt>
                <c:pt idx="25">
                  <c:v>0.42701363679043391</c:v>
                </c:pt>
                <c:pt idx="26">
                  <c:v>0.55069891047671671</c:v>
                </c:pt>
                <c:pt idx="27">
                  <c:v>0.48288099187654515</c:v>
                </c:pt>
                <c:pt idx="28">
                  <c:v>0.41665827518412896</c:v>
                </c:pt>
                <c:pt idx="29">
                  <c:v>0.50978167907395788</c:v>
                </c:pt>
                <c:pt idx="30">
                  <c:v>0.53119009793885652</c:v>
                </c:pt>
                <c:pt idx="31">
                  <c:v>0.49240504438293425</c:v>
                </c:pt>
                <c:pt idx="32">
                  <c:v>0.59765666015308661</c:v>
                </c:pt>
                <c:pt idx="33">
                  <c:v>0.50435646966131875</c:v>
                </c:pt>
                <c:pt idx="34">
                  <c:v>0.53473802096490652</c:v>
                </c:pt>
                <c:pt idx="35">
                  <c:v>0.51436343986723021</c:v>
                </c:pt>
                <c:pt idx="36">
                  <c:v>0.61003372379574561</c:v>
                </c:pt>
                <c:pt idx="37">
                  <c:v>0.48963333889307492</c:v>
                </c:pt>
                <c:pt idx="38">
                  <c:v>0.53078720452960204</c:v>
                </c:pt>
                <c:pt idx="39">
                  <c:v>0.52007908717596307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0D5-4935-B8CB-194175290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0885312"/>
        <c:axId val="-730883680"/>
      </c:scatterChart>
      <c:valAx>
        <c:axId val="-730885312"/>
        <c:scaling>
          <c:orientation val="minMax"/>
          <c:max val="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Measured</a:t>
                </a:r>
                <a:r>
                  <a:rPr lang="en-US" baseline="0"/>
                  <a:t> Compression index</a:t>
                </a:r>
                <a:endParaRPr lang="fa-I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83680"/>
        <c:crosses val="autoZero"/>
        <c:crossBetween val="midCat"/>
        <c:majorUnit val="0.2"/>
      </c:valAx>
      <c:valAx>
        <c:axId val="-7308836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  <a:r>
                  <a:rPr lang="en-US" baseline="0"/>
                  <a:t> Compression index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30885312"/>
        <c:crosses val="autoZero"/>
        <c:crossBetween val="midCat"/>
        <c:majorUnit val="0.2"/>
      </c:valAx>
      <c:spPr>
        <a:noFill/>
        <a:ln w="19050">
          <a:solidFill>
            <a:srgbClr val="0070C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219075</xdr:colOff>
      <xdr:row>12</xdr:row>
      <xdr:rowOff>28574</xdr:rowOff>
    </xdr:from>
    <xdr:to>
      <xdr:col>43</xdr:col>
      <xdr:colOff>495300</xdr:colOff>
      <xdr:row>24</xdr:row>
      <xdr:rowOff>133349</xdr:rowOff>
    </xdr:to>
    <xdr:graphicFrame macro="">
      <xdr:nvGraphicFramePr>
        <xdr:cNvPr id="106806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53</xdr:col>
      <xdr:colOff>76200</xdr:colOff>
      <xdr:row>11</xdr:row>
      <xdr:rowOff>66675</xdr:rowOff>
    </xdr:from>
    <xdr:to>
      <xdr:col>61</xdr:col>
      <xdr:colOff>95250</xdr:colOff>
      <xdr:row>23</xdr:row>
      <xdr:rowOff>171450</xdr:rowOff>
    </xdr:to>
    <xdr:graphicFrame macro="">
      <xdr:nvGraphicFramePr>
        <xdr:cNvPr id="1068069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93</xdr:col>
      <xdr:colOff>400050</xdr:colOff>
      <xdr:row>13</xdr:row>
      <xdr:rowOff>0</xdr:rowOff>
    </xdr:from>
    <xdr:to>
      <xdr:col>103</xdr:col>
      <xdr:colOff>209550</xdr:colOff>
      <xdr:row>27</xdr:row>
      <xdr:rowOff>76200</xdr:rowOff>
    </xdr:to>
    <xdr:graphicFrame macro="">
      <xdr:nvGraphicFramePr>
        <xdr:cNvPr id="1068070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38100</xdr:colOff>
      <xdr:row>12</xdr:row>
      <xdr:rowOff>161925</xdr:rowOff>
    </xdr:from>
    <xdr:to>
      <xdr:col>103</xdr:col>
      <xdr:colOff>457200</xdr:colOff>
      <xdr:row>27</xdr:row>
      <xdr:rowOff>47625</xdr:rowOff>
    </xdr:to>
    <xdr:graphicFrame macro="">
      <xdr:nvGraphicFramePr>
        <xdr:cNvPr id="106807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171</xdr:col>
      <xdr:colOff>247650</xdr:colOff>
      <xdr:row>10</xdr:row>
      <xdr:rowOff>57150</xdr:rowOff>
    </xdr:from>
    <xdr:to>
      <xdr:col>180</xdr:col>
      <xdr:colOff>428625</xdr:colOff>
      <xdr:row>22</xdr:row>
      <xdr:rowOff>142874</xdr:rowOff>
    </xdr:to>
    <xdr:graphicFrame macro="">
      <xdr:nvGraphicFramePr>
        <xdr:cNvPr id="1068072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171</xdr:col>
      <xdr:colOff>171450</xdr:colOff>
      <xdr:row>12</xdr:row>
      <xdr:rowOff>85725</xdr:rowOff>
    </xdr:from>
    <xdr:to>
      <xdr:col>180</xdr:col>
      <xdr:colOff>542925</xdr:colOff>
      <xdr:row>26</xdr:row>
      <xdr:rowOff>123825</xdr:rowOff>
    </xdr:to>
    <xdr:graphicFrame macro="">
      <xdr:nvGraphicFramePr>
        <xdr:cNvPr id="1068073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60</xdr:col>
      <xdr:colOff>304800</xdr:colOff>
      <xdr:row>9</xdr:row>
      <xdr:rowOff>9525</xdr:rowOff>
    </xdr:from>
    <xdr:to>
      <xdr:col>68</xdr:col>
      <xdr:colOff>619125</xdr:colOff>
      <xdr:row>23</xdr:row>
      <xdr:rowOff>85725</xdr:rowOff>
    </xdr:to>
    <xdr:graphicFrame macro="">
      <xdr:nvGraphicFramePr>
        <xdr:cNvPr id="10680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60</xdr:col>
      <xdr:colOff>400050</xdr:colOff>
      <xdr:row>12</xdr:row>
      <xdr:rowOff>28575</xdr:rowOff>
    </xdr:from>
    <xdr:to>
      <xdr:col>69</xdr:col>
      <xdr:colOff>295275</xdr:colOff>
      <xdr:row>26</xdr:row>
      <xdr:rowOff>104775</xdr:rowOff>
    </xdr:to>
    <xdr:graphicFrame macro="">
      <xdr:nvGraphicFramePr>
        <xdr:cNvPr id="106807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78</xdr:col>
      <xdr:colOff>428625</xdr:colOff>
      <xdr:row>13</xdr:row>
      <xdr:rowOff>114299</xdr:rowOff>
    </xdr:from>
    <xdr:to>
      <xdr:col>89</xdr:col>
      <xdr:colOff>85725</xdr:colOff>
      <xdr:row>26</xdr:row>
      <xdr:rowOff>66674</xdr:rowOff>
    </xdr:to>
    <xdr:graphicFrame macro="">
      <xdr:nvGraphicFramePr>
        <xdr:cNvPr id="106807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78</xdr:col>
      <xdr:colOff>457200</xdr:colOff>
      <xdr:row>16</xdr:row>
      <xdr:rowOff>38100</xdr:rowOff>
    </xdr:from>
    <xdr:to>
      <xdr:col>89</xdr:col>
      <xdr:colOff>19050</xdr:colOff>
      <xdr:row>29</xdr:row>
      <xdr:rowOff>133350</xdr:rowOff>
    </xdr:to>
    <xdr:graphicFrame macro="">
      <xdr:nvGraphicFramePr>
        <xdr:cNvPr id="106807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120</xdr:col>
      <xdr:colOff>371475</xdr:colOff>
      <xdr:row>13</xdr:row>
      <xdr:rowOff>95249</xdr:rowOff>
    </xdr:from>
    <xdr:to>
      <xdr:col>125</xdr:col>
      <xdr:colOff>76200</xdr:colOff>
      <xdr:row>27</xdr:row>
      <xdr:rowOff>142874</xdr:rowOff>
    </xdr:to>
    <xdr:graphicFrame macro="">
      <xdr:nvGraphicFramePr>
        <xdr:cNvPr id="106807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120</xdr:col>
      <xdr:colOff>171450</xdr:colOff>
      <xdr:row>10</xdr:row>
      <xdr:rowOff>161925</xdr:rowOff>
    </xdr:from>
    <xdr:to>
      <xdr:col>125</xdr:col>
      <xdr:colOff>152400</xdr:colOff>
      <xdr:row>24</xdr:row>
      <xdr:rowOff>85725</xdr:rowOff>
    </xdr:to>
    <xdr:graphicFrame macro="">
      <xdr:nvGraphicFramePr>
        <xdr:cNvPr id="106807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134</xdr:col>
      <xdr:colOff>457200</xdr:colOff>
      <xdr:row>14</xdr:row>
      <xdr:rowOff>171450</xdr:rowOff>
    </xdr:from>
    <xdr:to>
      <xdr:col>143</xdr:col>
      <xdr:colOff>95250</xdr:colOff>
      <xdr:row>29</xdr:row>
      <xdr:rowOff>85725</xdr:rowOff>
    </xdr:to>
    <xdr:graphicFrame macro="">
      <xdr:nvGraphicFramePr>
        <xdr:cNvPr id="1068080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138</xdr:col>
      <xdr:colOff>123825</xdr:colOff>
      <xdr:row>22</xdr:row>
      <xdr:rowOff>66674</xdr:rowOff>
    </xdr:from>
    <xdr:to>
      <xdr:col>143</xdr:col>
      <xdr:colOff>257175</xdr:colOff>
      <xdr:row>35</xdr:row>
      <xdr:rowOff>133349</xdr:rowOff>
    </xdr:to>
    <xdr:graphicFrame macro="">
      <xdr:nvGraphicFramePr>
        <xdr:cNvPr id="1068081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158</xdr:col>
      <xdr:colOff>381000</xdr:colOff>
      <xdr:row>9</xdr:row>
      <xdr:rowOff>142875</xdr:rowOff>
    </xdr:from>
    <xdr:to>
      <xdr:col>167</xdr:col>
      <xdr:colOff>152400</xdr:colOff>
      <xdr:row>24</xdr:row>
      <xdr:rowOff>28575</xdr:rowOff>
    </xdr:to>
    <xdr:graphicFrame macro="">
      <xdr:nvGraphicFramePr>
        <xdr:cNvPr id="106808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158</xdr:col>
      <xdr:colOff>400050</xdr:colOff>
      <xdr:row>12</xdr:row>
      <xdr:rowOff>9525</xdr:rowOff>
    </xdr:from>
    <xdr:to>
      <xdr:col>167</xdr:col>
      <xdr:colOff>171450</xdr:colOff>
      <xdr:row>26</xdr:row>
      <xdr:rowOff>85725</xdr:rowOff>
    </xdr:to>
    <xdr:graphicFrame macro="">
      <xdr:nvGraphicFramePr>
        <xdr:cNvPr id="1068083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190</xdr:col>
      <xdr:colOff>209550</xdr:colOff>
      <xdr:row>9</xdr:row>
      <xdr:rowOff>152399</xdr:rowOff>
    </xdr:from>
    <xdr:to>
      <xdr:col>198</xdr:col>
      <xdr:colOff>419100</xdr:colOff>
      <xdr:row>22</xdr:row>
      <xdr:rowOff>123824</xdr:rowOff>
    </xdr:to>
    <xdr:graphicFrame macro="">
      <xdr:nvGraphicFramePr>
        <xdr:cNvPr id="1068084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190</xdr:col>
      <xdr:colOff>314325</xdr:colOff>
      <xdr:row>11</xdr:row>
      <xdr:rowOff>180975</xdr:rowOff>
    </xdr:from>
    <xdr:to>
      <xdr:col>199</xdr:col>
      <xdr:colOff>9525</xdr:colOff>
      <xdr:row>25</xdr:row>
      <xdr:rowOff>47625</xdr:rowOff>
    </xdr:to>
    <xdr:graphicFrame macro="">
      <xdr:nvGraphicFramePr>
        <xdr:cNvPr id="1068085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34</xdr:col>
      <xdr:colOff>9525</xdr:colOff>
      <xdr:row>0</xdr:row>
      <xdr:rowOff>171450</xdr:rowOff>
    </xdr:from>
    <xdr:to>
      <xdr:col>38</xdr:col>
      <xdr:colOff>314325</xdr:colOff>
      <xdr:row>12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541"/>
  <sheetViews>
    <sheetView tabSelected="1" workbookViewId="0">
      <selection activeCell="J13" sqref="J13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9">
        <v>0</v>
      </c>
      <c r="B1" s="9"/>
      <c r="C1" s="9"/>
      <c r="D1" s="9" t="s">
        <v>16</v>
      </c>
      <c r="E1" s="9" t="s">
        <v>17</v>
      </c>
      <c r="F1" s="9"/>
      <c r="G1" s="9" t="s">
        <v>18</v>
      </c>
      <c r="H1" s="9" t="s">
        <v>19</v>
      </c>
      <c r="K1" t="s">
        <v>23</v>
      </c>
      <c r="N1" t="s">
        <v>16</v>
      </c>
      <c r="O1" t="s">
        <v>17</v>
      </c>
      <c r="P1" t="s">
        <v>1</v>
      </c>
      <c r="Q1" t="s">
        <v>2</v>
      </c>
      <c r="U1" s="9">
        <v>1</v>
      </c>
      <c r="V1" s="9"/>
      <c r="W1" s="9"/>
      <c r="X1" s="9" t="s">
        <v>16</v>
      </c>
      <c r="Y1" s="9" t="s">
        <v>17</v>
      </c>
      <c r="Z1" s="9"/>
      <c r="AA1" s="9" t="s">
        <v>18</v>
      </c>
      <c r="AB1" t="s">
        <v>19</v>
      </c>
      <c r="AH1" t="s">
        <v>16</v>
      </c>
      <c r="AI1" t="s">
        <v>17</v>
      </c>
      <c r="AJ1" t="s">
        <v>1</v>
      </c>
      <c r="AK1" t="s">
        <v>2</v>
      </c>
      <c r="AO1" s="1">
        <v>2</v>
      </c>
      <c r="AR1" t="s">
        <v>16</v>
      </c>
      <c r="AS1" t="s">
        <v>17</v>
      </c>
      <c r="AU1" t="s">
        <v>1</v>
      </c>
      <c r="AV1" t="s">
        <v>2</v>
      </c>
      <c r="BB1" t="s">
        <v>16</v>
      </c>
      <c r="BC1" t="s">
        <v>17</v>
      </c>
      <c r="BD1" t="s">
        <v>1</v>
      </c>
      <c r="BE1" t="s">
        <v>2</v>
      </c>
      <c r="BH1" s="9">
        <v>3</v>
      </c>
      <c r="BK1" t="s">
        <v>16</v>
      </c>
      <c r="BL1" t="s">
        <v>17</v>
      </c>
      <c r="BN1" t="s">
        <v>1</v>
      </c>
      <c r="BO1" t="s">
        <v>2</v>
      </c>
      <c r="BQ1" s="9" t="s">
        <v>21</v>
      </c>
      <c r="BT1" t="s">
        <v>16</v>
      </c>
      <c r="BU1" t="s">
        <v>17</v>
      </c>
      <c r="BW1" t="s">
        <v>1</v>
      </c>
      <c r="BX1" t="s">
        <v>2</v>
      </c>
      <c r="CA1" s="1" t="s">
        <v>0</v>
      </c>
      <c r="CD1" t="s">
        <v>16</v>
      </c>
      <c r="CE1" t="s">
        <v>17</v>
      </c>
      <c r="CG1" t="s">
        <v>1</v>
      </c>
      <c r="CH1" t="s">
        <v>2</v>
      </c>
      <c r="CM1" t="s">
        <v>16</v>
      </c>
      <c r="CN1" t="s">
        <v>17</v>
      </c>
      <c r="CO1" t="s">
        <v>1</v>
      </c>
      <c r="CP1" t="s">
        <v>2</v>
      </c>
      <c r="CS1" s="1">
        <v>5</v>
      </c>
      <c r="CV1" t="s">
        <v>16</v>
      </c>
      <c r="CW1" t="s">
        <v>17</v>
      </c>
      <c r="CY1" t="s">
        <v>1</v>
      </c>
      <c r="CZ1" t="s">
        <v>2</v>
      </c>
      <c r="DE1" t="s">
        <v>16</v>
      </c>
      <c r="DF1" t="s">
        <v>17</v>
      </c>
      <c r="DG1" t="s">
        <v>1</v>
      </c>
      <c r="DH1" t="s">
        <v>2</v>
      </c>
      <c r="DK1" s="1">
        <v>6</v>
      </c>
      <c r="DN1" t="s">
        <v>16</v>
      </c>
      <c r="DO1" t="s">
        <v>17</v>
      </c>
      <c r="DQ1" t="s">
        <v>1</v>
      </c>
      <c r="DR1" t="s">
        <v>2</v>
      </c>
      <c r="DW1" t="s">
        <v>16</v>
      </c>
      <c r="DX1" t="s">
        <v>17</v>
      </c>
      <c r="DY1" t="s">
        <v>1</v>
      </c>
      <c r="DZ1" t="s">
        <v>2</v>
      </c>
      <c r="EC1" s="1">
        <v>7</v>
      </c>
      <c r="ED1" s="9"/>
      <c r="EE1" s="9"/>
      <c r="EF1" s="9" t="s">
        <v>16</v>
      </c>
      <c r="EG1" s="9" t="s">
        <v>17</v>
      </c>
      <c r="EH1" s="9"/>
      <c r="EI1" s="9" t="s">
        <v>1</v>
      </c>
      <c r="EJ1" s="9" t="s">
        <v>2</v>
      </c>
      <c r="EK1" s="9"/>
      <c r="EO1" t="s">
        <v>16</v>
      </c>
      <c r="EP1" t="s">
        <v>17</v>
      </c>
      <c r="ER1" t="s">
        <v>1</v>
      </c>
      <c r="ES1" t="s">
        <v>2</v>
      </c>
      <c r="EV1" s="1">
        <v>8</v>
      </c>
      <c r="EY1" t="s">
        <v>16</v>
      </c>
      <c r="EZ1" t="s">
        <v>17</v>
      </c>
      <c r="FB1" t="s">
        <v>1</v>
      </c>
      <c r="FC1" t="s">
        <v>2</v>
      </c>
      <c r="FI1" t="s">
        <v>16</v>
      </c>
      <c r="FJ1" t="s">
        <v>17</v>
      </c>
      <c r="FK1" t="s">
        <v>1</v>
      </c>
      <c r="FL1" t="s">
        <v>2</v>
      </c>
      <c r="FO1" s="1">
        <v>9</v>
      </c>
      <c r="FR1" t="s">
        <v>16</v>
      </c>
      <c r="FS1" t="s">
        <v>17</v>
      </c>
      <c r="FU1" t="s">
        <v>1</v>
      </c>
      <c r="FV1" t="s">
        <v>2</v>
      </c>
      <c r="FY1" t="s">
        <v>21</v>
      </c>
      <c r="GB1" t="s">
        <v>16</v>
      </c>
      <c r="GC1" t="s">
        <v>17</v>
      </c>
      <c r="GD1" t="s">
        <v>1</v>
      </c>
      <c r="GE1" t="s">
        <v>2</v>
      </c>
      <c r="GH1" s="11">
        <v>10</v>
      </c>
      <c r="GK1" t="s">
        <v>16</v>
      </c>
      <c r="GL1" t="s">
        <v>17</v>
      </c>
      <c r="GN1" t="s">
        <v>1</v>
      </c>
      <c r="GO1" t="s">
        <v>2</v>
      </c>
      <c r="GR1" s="10"/>
      <c r="GU1" t="s">
        <v>16</v>
      </c>
      <c r="GV1" t="s">
        <v>17</v>
      </c>
      <c r="GW1" t="s">
        <v>1</v>
      </c>
      <c r="GX1" t="s">
        <v>2</v>
      </c>
    </row>
    <row r="2" spans="1:208" x14ac:dyDescent="0.25">
      <c r="B2" s="2">
        <v>0.48909217077062855</v>
      </c>
      <c r="C2" s="3">
        <v>-3.447594111434743E-2</v>
      </c>
      <c r="D2">
        <f>B2*$F$7+$F$5</f>
        <v>0.61163193295589768</v>
      </c>
      <c r="E2">
        <f>C2*$F$7+$F$5</f>
        <v>0.51969437446311728</v>
      </c>
      <c r="G2">
        <f>D2-E2</f>
        <v>9.1937558492780402E-2</v>
      </c>
      <c r="H2">
        <f>(G2)^2</f>
        <v>8.4525146616134181E-3</v>
      </c>
      <c r="L2" s="2">
        <v>-0.11952329102711255</v>
      </c>
      <c r="M2" s="3">
        <v>0.13908470459543748</v>
      </c>
      <c r="N2">
        <f>L2*$F$7+$F$5</f>
        <v>0.50476022257386211</v>
      </c>
      <c r="O2">
        <f>M2*$F$7+$F$5</f>
        <v>0.55017129170610946</v>
      </c>
      <c r="P2">
        <f>N2-O2</f>
        <v>-4.541106913224735E-2</v>
      </c>
      <c r="Q2">
        <f>(P2)^2</f>
        <v>2.0621651997337481E-3</v>
      </c>
      <c r="V2" s="2">
        <v>0.48909217077062855</v>
      </c>
      <c r="W2" s="3">
        <v>-3.447594111434743E-2</v>
      </c>
      <c r="X2">
        <f>V2*$Z$7+$Z$5</f>
        <v>0.61163193295589768</v>
      </c>
      <c r="Y2">
        <f>W2*$Z$7+$Z$5</f>
        <v>0.51969437446311728</v>
      </c>
      <c r="AA2">
        <f>X2-Y2</f>
        <v>9.1937558492780402E-2</v>
      </c>
      <c r="AB2">
        <f>(AA2)^2</f>
        <v>8.4525146616134181E-3</v>
      </c>
      <c r="AF2" s="2">
        <v>-0.11952329102711255</v>
      </c>
      <c r="AG2" s="3">
        <v>0.22644778037181065</v>
      </c>
      <c r="AH2">
        <f>AF2*$Z$7+$Z$5</f>
        <v>0.50476022257386211</v>
      </c>
      <c r="AI2">
        <f>AG2*$Z$7+$Z$5</f>
        <v>0.56551208062540115</v>
      </c>
      <c r="AJ2">
        <f>AH2-AI2</f>
        <v>-6.0751858051539043E-2</v>
      </c>
      <c r="AK2">
        <f>(AJ2)^2</f>
        <v>3.6907882567143494E-3</v>
      </c>
      <c r="AP2" s="2">
        <v>-1.0990517593584785</v>
      </c>
      <c r="AQ2" s="3">
        <v>-5.4693102652758487E-2</v>
      </c>
      <c r="AR2">
        <f>AP2*$AT$7+$AT$5</f>
        <v>0.33275689806210684</v>
      </c>
      <c r="AS2">
        <f>AQ2*$AT$7+$AT$5</f>
        <v>0.51614427958662878</v>
      </c>
      <c r="AU2">
        <f>AR2-AS2</f>
        <v>-0.18338738152452194</v>
      </c>
      <c r="AV2">
        <f>(AU2)^2</f>
        <v>3.3630931702420569E-2</v>
      </c>
      <c r="AZ2" s="2">
        <v>-0.84965995928780591</v>
      </c>
      <c r="BA2" s="3">
        <v>5.4142098223450702E-2</v>
      </c>
      <c r="BB2">
        <f>AZ2*$AT$7+$AT$5</f>
        <v>0.37654962089251187</v>
      </c>
      <c r="BC2">
        <f>BA2*$AT$7+$AT$5</f>
        <v>0.53525553258216685</v>
      </c>
      <c r="BD2">
        <f>BB2-BC2</f>
        <v>-0.15870591168965498</v>
      </c>
      <c r="BE2">
        <f>(BD2)^2</f>
        <v>2.5187566405244565E-2</v>
      </c>
      <c r="BI2" s="2">
        <v>0.38649752864667314</v>
      </c>
      <c r="BJ2" s="3">
        <v>0.41499525233220086</v>
      </c>
      <c r="BK2">
        <f>BI2*$BM$7+$BM$5</f>
        <v>0.59361651013467509</v>
      </c>
      <c r="BL2">
        <f>BJ2*$BM$7+$BM$5</f>
        <v>0.59862065587765512</v>
      </c>
      <c r="BM2" s="3"/>
      <c r="BN2">
        <f>BK2-BL2</f>
        <v>-5.0041457429800262E-3</v>
      </c>
      <c r="BO2">
        <f>(BN2)^2</f>
        <v>2.5041474616985117E-5</v>
      </c>
      <c r="BR2" s="2">
        <v>0.88282767469721957</v>
      </c>
      <c r="BS2" s="3">
        <v>0.2306858740423747</v>
      </c>
      <c r="BT2">
        <f>BR2*$BM$7+$BM$5</f>
        <v>0.68077113395232502</v>
      </c>
      <c r="BU2">
        <f>BS2*$BM$7+$BM$5</f>
        <v>0.56625628176349685</v>
      </c>
      <c r="BV2" s="3"/>
      <c r="BW2">
        <f>BT2-BU2</f>
        <v>0.11451485218882818</v>
      </c>
      <c r="BX2">
        <f>(BW2)^2</f>
        <v>1.3113651371829165E-2</v>
      </c>
      <c r="CA2" s="1">
        <v>4</v>
      </c>
      <c r="CB2" s="2">
        <v>1.7568126815528544</v>
      </c>
      <c r="CC2" s="3">
        <v>0.72698632360484394</v>
      </c>
      <c r="CD2">
        <f>CB2*$CF$7+$CF$5</f>
        <v>0.83424122860785244</v>
      </c>
      <c r="CE2">
        <f>CC2*$CF$7+$CF$5</f>
        <v>0.6534056909346706</v>
      </c>
      <c r="CG2">
        <f>CD2-CE2</f>
        <v>0.18083553767318183</v>
      </c>
      <c r="CH2">
        <f>(CG2)^2</f>
        <v>3.270149168554877E-2</v>
      </c>
      <c r="CK2" s="2">
        <v>-0.41628999999999999</v>
      </c>
      <c r="CL2" s="3">
        <v>-0.77452600000000005</v>
      </c>
      <c r="CM2">
        <f>CK2*$CF$7+$CF$5</f>
        <v>0.45264855640176554</v>
      </c>
      <c r="CN2">
        <f>CL2*$CF$7+$CF$5</f>
        <v>0.38974300035931631</v>
      </c>
      <c r="CO2">
        <f>CM2-CN2</f>
        <v>6.290555604244924E-2</v>
      </c>
      <c r="CP2">
        <f>(CO2)^2</f>
        <v>3.9571089810097222E-3</v>
      </c>
      <c r="CT2" s="2">
        <v>6.3630857983299774E-2</v>
      </c>
      <c r="CU2" s="3">
        <v>-3.3877510755113964E-2</v>
      </c>
      <c r="CV2">
        <f>CT2*$CX$7+$CX$5</f>
        <v>0.5369217406373219</v>
      </c>
      <c r="CW2">
        <f>CU2*$CX$7+$CX$5</f>
        <v>0.51979945768898039</v>
      </c>
      <c r="CY2">
        <f>CV2-CW2</f>
        <v>1.7122282948341505E-2</v>
      </c>
      <c r="CZ2">
        <f>(CY2)^2</f>
        <v>2.9317257336306624E-4</v>
      </c>
      <c r="DC2" s="2">
        <v>-1.2203252562854447</v>
      </c>
      <c r="DD2" s="3">
        <v>5.2419456937589273E-2</v>
      </c>
      <c r="DE2">
        <f>DC2*$CX$7+$CX$5</f>
        <v>0.31146150408326867</v>
      </c>
      <c r="DF2">
        <f>DD2*$CX$7+$CX$5</f>
        <v>0.53495304006899458</v>
      </c>
      <c r="DG2">
        <f>DE2-DF2</f>
        <v>-0.22349153598572591</v>
      </c>
      <c r="DH2">
        <f>(DG2)^2</f>
        <v>4.9948466657259022E-2</v>
      </c>
      <c r="DL2" s="2">
        <v>-0.83953</v>
      </c>
      <c r="DM2" s="3">
        <v>7.8462000000000004E-2</v>
      </c>
      <c r="DN2">
        <f>DL2*$DP$7+$DP$5</f>
        <v>0.37832842235771025</v>
      </c>
      <c r="DO2">
        <f>DM2*$CX$7+$CX$5</f>
        <v>0.53952606079304344</v>
      </c>
      <c r="DQ2">
        <f>DN2-DO2</f>
        <v>-0.16119763843533319</v>
      </c>
      <c r="DR2">
        <f>(DQ2)^2</f>
        <v>2.598467863712841E-2</v>
      </c>
      <c r="DU2" s="2">
        <v>4.0519302259681188E-3</v>
      </c>
      <c r="DV2" s="3">
        <v>0.26809462104760656</v>
      </c>
      <c r="DW2">
        <f>DU2*$DP$7+$DP$5</f>
        <v>0.52645979493954764</v>
      </c>
      <c r="DX2">
        <f>DV2*$CX$7+$CX$5</f>
        <v>0.57282518614835876</v>
      </c>
      <c r="DY2">
        <f>DW2-DX2</f>
        <v>-4.6365391208811113E-2</v>
      </c>
      <c r="DZ2">
        <f>(DY2)^2</f>
        <v>2.1497495019460987E-3</v>
      </c>
      <c r="ED2" s="12">
        <v>-0.56326342369319049</v>
      </c>
      <c r="EE2" s="12">
        <v>-0.4464351132235776</v>
      </c>
      <c r="EF2" s="9">
        <f>ED2*$EH$7+$EH$5</f>
        <v>0.4268403044648228</v>
      </c>
      <c r="EG2" s="9">
        <f>EE2*$EH$7+$EH$5</f>
        <v>0.44735513220851936</v>
      </c>
      <c r="EH2" s="9"/>
      <c r="EI2" s="9">
        <f>EF2-EG2</f>
        <v>-2.0514827743696562E-2</v>
      </c>
      <c r="EJ2" s="9">
        <f>(EI2)^2</f>
        <v>4.2085815735354217E-4</v>
      </c>
      <c r="EK2" s="9"/>
      <c r="EM2" s="2">
        <v>0.79875826700410013</v>
      </c>
      <c r="EN2" s="3">
        <v>-5.6398122958158846E-2</v>
      </c>
      <c r="EO2">
        <f>EM2*$EH$7+$EH$5</f>
        <v>0.66600870684534796</v>
      </c>
      <c r="EP2">
        <f>EN2*$EH$7+$EH$5</f>
        <v>0.51584488128390404</v>
      </c>
      <c r="ER2">
        <f>EO2-EP2</f>
        <v>0.15016382556144392</v>
      </c>
      <c r="ES2">
        <f>(ER2)^2</f>
        <v>2.2549174507247759E-2</v>
      </c>
      <c r="EW2" s="2">
        <v>0.85057154658330236</v>
      </c>
      <c r="EX2" s="3">
        <v>0.38392053382628333</v>
      </c>
      <c r="EY2">
        <f>EW2*$FA$7+$FA$5</f>
        <v>0.67510701958419217</v>
      </c>
      <c r="EZ2">
        <f>EX2*$FA$7+$FA$5</f>
        <v>0.59316399477581916</v>
      </c>
      <c r="FB2">
        <f>EY2-EZ2</f>
        <v>8.1943024808373011E-2</v>
      </c>
      <c r="FC2">
        <f>(FB2)^2</f>
        <v>6.7146593147456345E-3</v>
      </c>
      <c r="FG2" s="2">
        <v>-2.2571788236183119</v>
      </c>
      <c r="FH2" s="3">
        <v>-0.21148714303808319</v>
      </c>
      <c r="FI2">
        <f>FG2*$FA$7+$FA$5</f>
        <v>0.12939200189010253</v>
      </c>
      <c r="FJ2">
        <f>FH2*$FA$7+$FA$5</f>
        <v>0.48861154615229752</v>
      </c>
      <c r="FK2">
        <f>FI2-FJ2</f>
        <v>-0.35921954426219499</v>
      </c>
      <c r="FL2">
        <f>(FK2)^2</f>
        <v>0.12903868097993906</v>
      </c>
      <c r="FP2" s="2">
        <v>0.9856916611027694</v>
      </c>
      <c r="FQ2" s="3">
        <v>0.47117650935972533</v>
      </c>
      <c r="FR2">
        <f>FP2*$FT$7+$FT$5</f>
        <v>0.69883385311395052</v>
      </c>
      <c r="FS2">
        <f>FQ2*$FT$7+$FT$5</f>
        <v>0.60848597709741026</v>
      </c>
      <c r="FU2">
        <f>FR2-FS2</f>
        <v>9.0347876016540263E-2</v>
      </c>
      <c r="FV2">
        <f>(FU2)^2</f>
        <v>8.1627387007001308E-3</v>
      </c>
      <c r="FZ2" s="2">
        <v>-7.29537812311217E-2</v>
      </c>
      <c r="GA2" s="3">
        <v>0.45191014659976758</v>
      </c>
      <c r="GB2">
        <f>FZ2*$FT$7+$FT$5</f>
        <v>0.51293773937379594</v>
      </c>
      <c r="GC2">
        <f>GA2*$FT$7+$FT$5</f>
        <v>0.60510284066687092</v>
      </c>
      <c r="GD2">
        <f>GB2-GC2</f>
        <v>-9.216510129307498E-2</v>
      </c>
      <c r="GE2">
        <f>(GD2)^2</f>
        <v>8.4944058963627722E-3</v>
      </c>
      <c r="GI2" s="2">
        <v>1.1850697029235622</v>
      </c>
      <c r="GJ2" s="3">
        <v>0.70068929544591441</v>
      </c>
      <c r="GK2">
        <f>GI2*$GM$7+$GM$5</f>
        <v>0.73384425570718981</v>
      </c>
      <c r="GL2">
        <f>GJ2*$GM$7+$GM$5</f>
        <v>0.64878798311468211</v>
      </c>
      <c r="GN2">
        <f>GK2-GL2</f>
        <v>8.5056272592507698E-2</v>
      </c>
      <c r="GO2">
        <f>(GN2)^2</f>
        <v>7.2345695073309764E-3</v>
      </c>
      <c r="GS2" s="2">
        <v>0.15852631555357027</v>
      </c>
      <c r="GT2" s="3">
        <v>0.13523785024521776</v>
      </c>
      <c r="GU2">
        <f>GS2*$GM$7+$GM$5</f>
        <v>0.55358520138487521</v>
      </c>
      <c r="GV2">
        <f>GT2*$GM$7+$GM$5</f>
        <v>0.54949579144395022</v>
      </c>
      <c r="GW2">
        <f>GU2-GV2</f>
        <v>4.0894099409249929E-3</v>
      </c>
      <c r="GX2">
        <f>(GW2)^2</f>
        <v>1.6723273664936153E-5</v>
      </c>
    </row>
    <row r="3" spans="1:208" ht="15.75" thickBot="1" x14ac:dyDescent="0.3">
      <c r="B3" s="2">
        <v>0.6168405367295926</v>
      </c>
      <c r="C3" s="3">
        <v>8.9106412989482131E-2</v>
      </c>
      <c r="D3">
        <f t="shared" ref="D3:D66" si="0">B3*$F$7+$F$5</f>
        <v>0.63406430154577398</v>
      </c>
      <c r="E3">
        <f t="shared" ref="E3:E66" si="1">C3*$F$7+$F$5</f>
        <v>0.54139519934374425</v>
      </c>
      <c r="G3">
        <f t="shared" ref="G3:G66" si="2">D3-E3</f>
        <v>9.2669102202029729E-2</v>
      </c>
      <c r="H3">
        <f t="shared" ref="H3:H66" si="3">(G3)^2</f>
        <v>8.5875625029302304E-3</v>
      </c>
      <c r="I3" t="s">
        <v>3</v>
      </c>
      <c r="J3">
        <f>SUM(G2:G91)/90</f>
        <v>2.0214457775144398E-4</v>
      </c>
      <c r="L3" s="2">
        <v>-0.82691964288274822</v>
      </c>
      <c r="M3" s="3">
        <v>-5.7865269769107686E-3</v>
      </c>
      <c r="N3">
        <f t="shared" ref="N3:N41" si="4">L3*$F$7+$F$5</f>
        <v>0.38054277693501282</v>
      </c>
      <c r="O3">
        <f t="shared" ref="O3:O41" si="5">M3*$F$7+$F$5</f>
        <v>0.52473218068261385</v>
      </c>
      <c r="P3">
        <f t="shared" ref="P3:P41" si="6">N3-O3</f>
        <v>-0.14418940374760103</v>
      </c>
      <c r="Q3">
        <f t="shared" ref="Q3:Q41" si="7">(P3)^2</f>
        <v>2.0790584153088702E-2</v>
      </c>
      <c r="R3" t="s">
        <v>3</v>
      </c>
      <c r="S3">
        <f>SUM(P2:P41)/40</f>
        <v>3.2239087829040468E-2</v>
      </c>
      <c r="U3" s="1" t="s">
        <v>20</v>
      </c>
      <c r="V3" s="2">
        <v>0.6168405367295926</v>
      </c>
      <c r="W3" s="3">
        <v>8.9106412989482131E-2</v>
      </c>
      <c r="X3">
        <f t="shared" ref="X3:X66" si="8">V3*$Z$7+$Z$5</f>
        <v>0.63406430154577398</v>
      </c>
      <c r="Y3">
        <f t="shared" ref="Y3:Y66" si="9">W3*$Z$7+$Z$5</f>
        <v>0.54139519934374425</v>
      </c>
      <c r="AA3">
        <f t="shared" ref="AA3:AA66" si="10">X3-Y3</f>
        <v>9.2669102202029729E-2</v>
      </c>
      <c r="AB3">
        <f t="shared" ref="AB3:AB66" si="11">(AA3)^2</f>
        <v>8.5875625029302304E-3</v>
      </c>
      <c r="AC3" t="s">
        <v>3</v>
      </c>
      <c r="AD3">
        <f>SUM(AA2:AA91)/90</f>
        <v>2.0214457775144398E-4</v>
      </c>
      <c r="AF3" s="2">
        <v>-0.82691964288274822</v>
      </c>
      <c r="AG3" s="3">
        <v>-2.9786705777347083E-2</v>
      </c>
      <c r="AH3">
        <f t="shared" ref="AH3:AH41" si="12">AF3*$Z$7+$Z$5</f>
        <v>0.38054277693501282</v>
      </c>
      <c r="AI3">
        <f t="shared" ref="AI3:AI41" si="13">AG3*$Z$7+$Z$5</f>
        <v>0.52051779521448771</v>
      </c>
      <c r="AJ3">
        <f t="shared" ref="AJ3:AJ41" si="14">AH3-AI3</f>
        <v>-0.13997501827947489</v>
      </c>
      <c r="AK3">
        <f t="shared" ref="AK3:AK41" si="15">(AJ3)^2</f>
        <v>1.9593005742339333E-2</v>
      </c>
      <c r="AL3" t="s">
        <v>3</v>
      </c>
      <c r="AM3">
        <f>SUM(AJ2:AJ41)/40</f>
        <v>3.7364070680683148E-2</v>
      </c>
      <c r="AP3" s="2">
        <v>0.60114099092102979</v>
      </c>
      <c r="AQ3" s="3">
        <v>9.5777338053093589E-2</v>
      </c>
      <c r="AR3">
        <f t="shared" ref="AR3:AR66" si="16">AP3*$AT$7+$AT$5</f>
        <v>0.63130749134606889</v>
      </c>
      <c r="AS3">
        <f t="shared" ref="AS3:AS66" si="17">AQ3*$AT$7+$AT$5</f>
        <v>0.54256660101874055</v>
      </c>
      <c r="AU3">
        <f t="shared" ref="AU3:AU66" si="18">AR3-AS3</f>
        <v>8.8740890327328348E-2</v>
      </c>
      <c r="AV3">
        <f t="shared" ref="AV3:AV66" si="19">(AU3)^2</f>
        <v>7.8749456160869171E-3</v>
      </c>
      <c r="AW3" t="s">
        <v>3</v>
      </c>
      <c r="AX3">
        <f>SUM(AU2:AU91)/90</f>
        <v>4.085706386875213E-3</v>
      </c>
      <c r="AZ3" s="2">
        <v>0.48909217077062855</v>
      </c>
      <c r="BA3" s="3">
        <v>9.2012771652718706E-2</v>
      </c>
      <c r="BB3">
        <f t="shared" ref="BB3:BB41" si="20">AZ3*$AT$7+$AT$5</f>
        <v>0.61163193295589768</v>
      </c>
      <c r="BC3">
        <f t="shared" ref="BC3:BC41" si="21">BA3*$AT$7+$AT$5</f>
        <v>0.54190555036309929</v>
      </c>
      <c r="BD3">
        <f t="shared" ref="BD3:BD41" si="22">BB3-BC3</f>
        <v>6.9726382592798397E-2</v>
      </c>
      <c r="BE3">
        <f t="shared" ref="BE3:BE41" si="23">(BD3)^2</f>
        <v>4.861768429477299E-3</v>
      </c>
      <c r="BF3" t="s">
        <v>3</v>
      </c>
      <c r="BG3">
        <f>SUM(BD2:BD41)/40</f>
        <v>-5.8586342505740161E-3</v>
      </c>
      <c r="BI3" s="2">
        <v>0.80151733565751904</v>
      </c>
      <c r="BJ3" s="3">
        <v>0.11469040750871613</v>
      </c>
      <c r="BK3">
        <f t="shared" ref="BK3:BK66" si="24">BI3*$BM$7+$BM$5</f>
        <v>0.6664931940208485</v>
      </c>
      <c r="BL3">
        <f t="shared" ref="BL3:BL66" si="25">BJ3*$BM$7+$BM$5</f>
        <v>0.54588769982113727</v>
      </c>
      <c r="BM3" s="3"/>
      <c r="BN3">
        <f t="shared" ref="BN3:BN66" si="26">BK3-BL3</f>
        <v>0.12060549419971123</v>
      </c>
      <c r="BO3">
        <f t="shared" ref="BO3:BO66" si="27">(BN3)^2</f>
        <v>1.4545685231156579E-2</v>
      </c>
      <c r="BP3" t="s">
        <v>3</v>
      </c>
      <c r="BQ3">
        <f>SUM(BN2:BN91)/90</f>
        <v>5.4034344532073531E-3</v>
      </c>
      <c r="BR3" s="2">
        <v>-0.33151640945507316</v>
      </c>
      <c r="BS3" s="3">
        <v>0.32134684744715986</v>
      </c>
      <c r="BT3">
        <f t="shared" ref="BT3:BT41" si="28">BR3*$BM$7+$BM$5</f>
        <v>0.46753463666992268</v>
      </c>
      <c r="BU3">
        <f t="shared" ref="BU3:BU41" si="29">BS3*$BM$7+$BM$5</f>
        <v>0.58217617519513887</v>
      </c>
      <c r="BV3" s="3"/>
      <c r="BW3">
        <f t="shared" ref="BW3:BW41" si="30">BT3-BU3</f>
        <v>-0.11464153852521619</v>
      </c>
      <c r="BX3">
        <f t="shared" ref="BX3:BX41" si="31">(BW3)^2</f>
        <v>1.3142682355428629E-2</v>
      </c>
      <c r="BY3" t="s">
        <v>3</v>
      </c>
      <c r="BZ3">
        <f>SUM(BW2:BW41)/40</f>
        <v>8.0208957921875882E-3</v>
      </c>
      <c r="CB3" s="2">
        <v>-0.78360594326201416</v>
      </c>
      <c r="CC3" s="3">
        <v>-0.49386553680796896</v>
      </c>
      <c r="CD3">
        <f t="shared" ref="CD3:CD66" si="32">CB3*$CF$7+$CF$5</f>
        <v>0.38814857969882743</v>
      </c>
      <c r="CE3">
        <f t="shared" ref="CE3:CE66" si="33">CC3*$CF$7+$CF$5</f>
        <v>0.43902644059487628</v>
      </c>
      <c r="CG3">
        <f t="shared" ref="CG3:CG66" si="34">CD3-CE3</f>
        <v>-5.0877860896048843E-2</v>
      </c>
      <c r="CH3">
        <f t="shared" ref="CH3:CH66" si="35">(CG3)^2</f>
        <v>2.5885567293576959E-3</v>
      </c>
      <c r="CI3" t="s">
        <v>3</v>
      </c>
      <c r="CJ3">
        <f>SUM(CG1:CG91)/90</f>
        <v>-4.7790410436685774E-4</v>
      </c>
      <c r="CK3" s="2">
        <v>-1.2478100000000001</v>
      </c>
      <c r="CL3" s="3">
        <v>0.27343200000000001</v>
      </c>
      <c r="CM3">
        <f t="shared" ref="CM3:CM41" si="36">CK3*$CF$7+$CF$5</f>
        <v>0.3066352356846479</v>
      </c>
      <c r="CN3">
        <f t="shared" ref="CN3:CN41" si="37">CL3*$CF$7+$CF$5</f>
        <v>0.57376241967823738</v>
      </c>
      <c r="CO3">
        <f t="shared" ref="CO3:CO41" si="38">CM3-CN3</f>
        <v>-0.26712718399358948</v>
      </c>
      <c r="CP3">
        <f t="shared" ref="CP3:CP41" si="39">(CO3)^2</f>
        <v>7.135693242834501E-2</v>
      </c>
      <c r="CQ3" t="s">
        <v>3</v>
      </c>
      <c r="CR3">
        <f>SUM(CO2:CO41)/40</f>
        <v>-5.7643381850694377E-2</v>
      </c>
      <c r="CT3" s="2">
        <v>-2.0576078255564711</v>
      </c>
      <c r="CU3" s="3">
        <v>-0.1470367851053534</v>
      </c>
      <c r="CV3">
        <f t="shared" ref="CV3:CV66" si="40">CT3*$CX$7+$CX$5</f>
        <v>0.16443628723000875</v>
      </c>
      <c r="CW3">
        <f t="shared" ref="CW3:CW66" si="41">CU3*$CX$7+$CX$5</f>
        <v>0.4999289056663978</v>
      </c>
      <c r="CY3">
        <f t="shared" ref="CY3:CY66" si="42">CV3-CW3</f>
        <v>-0.33549261843638906</v>
      </c>
      <c r="CZ3">
        <f t="shared" ref="CZ3:CZ66" si="43">(CY3)^2</f>
        <v>0.11255529702530453</v>
      </c>
      <c r="DA3" t="s">
        <v>3</v>
      </c>
      <c r="DB3">
        <f>SUM(CY2:CY91)/90</f>
        <v>8.0821717589986929E-4</v>
      </c>
      <c r="DC3" s="2">
        <v>0.60114099092102979</v>
      </c>
      <c r="DD3" s="3">
        <v>5.593732737894646E-2</v>
      </c>
      <c r="DE3">
        <f t="shared" ref="DE3:DE41" si="44">DC3*$CX$7+$CX$5</f>
        <v>0.63130749134606889</v>
      </c>
      <c r="DF3">
        <f t="shared" ref="DF3:DF41" si="45">DD3*$CX$7+$CX$5</f>
        <v>0.53557077138633524</v>
      </c>
      <c r="DG3">
        <f t="shared" ref="DG3:DG41" si="46">DE3-DF3</f>
        <v>9.5736719959733652E-2</v>
      </c>
      <c r="DH3">
        <f t="shared" ref="DH3:DH41" si="47">(DG3)^2</f>
        <v>9.1655195486484639E-3</v>
      </c>
      <c r="DI3" t="s">
        <v>3</v>
      </c>
      <c r="DJ3">
        <f>SUM(DG1:DG41)/40</f>
        <v>2.0322572512755401E-2</v>
      </c>
      <c r="DL3" s="2">
        <v>2.0173999999999999</v>
      </c>
      <c r="DM3" s="3">
        <v>0.69752700000000001</v>
      </c>
      <c r="DN3">
        <f t="shared" ref="DN3:DN66" si="48">DL3*$DP$7+$DP$5</f>
        <v>0.87999986304026134</v>
      </c>
      <c r="DO3">
        <f t="shared" ref="DO3:DO66" si="49">DM3*$CX$7+$CX$5</f>
        <v>0.64823269008607598</v>
      </c>
      <c r="DQ3">
        <f t="shared" ref="DQ3:DQ66" si="50">DN3-DO3</f>
        <v>0.23176717295418536</v>
      </c>
      <c r="DR3">
        <f t="shared" ref="DR3:DR66" si="51">(DQ3)^2</f>
        <v>5.3716022459175269E-2</v>
      </c>
      <c r="DS3" t="s">
        <v>3</v>
      </c>
      <c r="DT3">
        <f>SUM(DQ2:DQ91)/90</f>
        <v>2.7994588331501789E-3</v>
      </c>
      <c r="DU3" s="2">
        <v>0.36279796403779041</v>
      </c>
      <c r="DV3" s="3">
        <v>-0.15142175279953118</v>
      </c>
      <c r="DW3">
        <f t="shared" ref="DW3:DW41" si="52">DU3*$DP$7+$DP$5</f>
        <v>0.58945491194329924</v>
      </c>
      <c r="DX3">
        <f t="shared" ref="DX3:DX41" si="53">DV3*$CX$7+$CX$5</f>
        <v>0.49915891373082899</v>
      </c>
      <c r="DY3">
        <f t="shared" ref="DY3:DY41" si="54">DW3-DX3</f>
        <v>9.0295998212470252E-2</v>
      </c>
      <c r="DZ3">
        <f t="shared" ref="DZ3:DZ41" si="55">(DY3)^2</f>
        <v>8.1533672931864316E-3</v>
      </c>
      <c r="EA3" t="s">
        <v>3</v>
      </c>
      <c r="EB3">
        <f>SUM(DY2:DY41)/40</f>
        <v>-6.1891410781276732E-2</v>
      </c>
      <c r="ED3" s="2">
        <v>-0.2035801442946033</v>
      </c>
      <c r="EE3" s="2">
        <v>-0.97850853116768788</v>
      </c>
      <c r="EF3">
        <f t="shared" ref="EF3:EF66" si="56">ED3*$EH$7+$EH$5</f>
        <v>0.49</v>
      </c>
      <c r="EG3">
        <f t="shared" ref="EG3:EG66" si="57">EE3*$EH$7+$EH$5</f>
        <v>0.35392405824839046</v>
      </c>
      <c r="EI3">
        <f t="shared" ref="EI3:EI66" si="58">EF3-EG3</f>
        <v>0.13607594175160953</v>
      </c>
      <c r="EJ3">
        <f t="shared" ref="EJ3:EJ66" si="59">(EI3)^2</f>
        <v>1.8516661923587429E-2</v>
      </c>
      <c r="EK3" t="s">
        <v>3</v>
      </c>
      <c r="EL3">
        <f>SUM(EI2:EI91)/90</f>
        <v>4.7006073720184298E-3</v>
      </c>
      <c r="EM3" s="2">
        <v>0.95895376234927343</v>
      </c>
      <c r="EN3" s="3">
        <v>-0.56118332757752654</v>
      </c>
      <c r="EO3">
        <f t="shared" ref="EO3:EO41" si="60">EM3*$EH$7+$EH$5</f>
        <v>0.69413872926125175</v>
      </c>
      <c r="EP3">
        <f t="shared" ref="EP3:EP41" si="61">EN3*$EH$7+$EH$5</f>
        <v>0.42720556536204579</v>
      </c>
      <c r="ER3">
        <f t="shared" ref="ER3:ER41" si="62">EO3-EP3</f>
        <v>0.26693316389920596</v>
      </c>
      <c r="ES3">
        <f t="shared" ref="ES3:ES41" si="63">(ER3)^2</f>
        <v>7.1253313989240355E-2</v>
      </c>
      <c r="ET3" t="s">
        <v>3</v>
      </c>
      <c r="EU3">
        <f>SUM(ER2:ER41)/40</f>
        <v>5.3917357069703985E-2</v>
      </c>
      <c r="EW3" s="2">
        <v>-0.30727956534940509</v>
      </c>
      <c r="EX3" s="3">
        <v>-0.39908004625917209</v>
      </c>
      <c r="EY3">
        <f t="shared" ref="EY3:EY66" si="64">EW3*$FA$7+$FA$5</f>
        <v>0.47179058011274028</v>
      </c>
      <c r="EZ3">
        <f t="shared" ref="EZ3:EZ66" si="65">EX3*$FA$7+$FA$5</f>
        <v>0.45567059134390314</v>
      </c>
      <c r="FB3">
        <f t="shared" ref="FB3:FB66" si="66">EY3-EZ3</f>
        <v>1.6119988768837135E-2</v>
      </c>
      <c r="FC3">
        <f t="shared" ref="FC3:FC66" si="67">(FB3)^2</f>
        <v>2.5985403790743534E-4</v>
      </c>
      <c r="FD3" t="s">
        <v>3</v>
      </c>
      <c r="FE3">
        <f>SUM(FB2:FB91)/90</f>
        <v>-5.2185947889462874E-5</v>
      </c>
      <c r="FG3" s="2">
        <v>0.54979797889110649</v>
      </c>
      <c r="FH3" s="3">
        <v>0.11866992058008996</v>
      </c>
      <c r="FI3">
        <f t="shared" ref="FI3:FI41" si="68">FG3*$FA$7+$FA$5</f>
        <v>0.62229175668892533</v>
      </c>
      <c r="FJ3">
        <f t="shared" ref="FJ3:FJ41" si="69">FH3*$FA$7+$FA$5</f>
        <v>0.54658649470086174</v>
      </c>
      <c r="FK3">
        <f t="shared" ref="FK3:FK41" si="70">FI3-FJ3</f>
        <v>7.5705261988063599E-2</v>
      </c>
      <c r="FL3">
        <f t="shared" ref="FL3:FL41" si="71">(FK3)^2</f>
        <v>5.7312866926813475E-3</v>
      </c>
      <c r="FM3" t="s">
        <v>3</v>
      </c>
      <c r="FN3">
        <f>SUM(FK2:FK41)/40</f>
        <v>-2.9268640385504984E-2</v>
      </c>
      <c r="FP3" s="2">
        <v>-0.42887814685340031</v>
      </c>
      <c r="FQ3" s="3">
        <v>0.3140278108507441</v>
      </c>
      <c r="FR3">
        <f t="shared" ref="FR3:FR66" si="72">FP3*$FT$7+$FT$5</f>
        <v>0.4504381019042914</v>
      </c>
      <c r="FS3">
        <f t="shared" ref="FS3:FS66" si="73">FQ3*$FT$7+$FT$5</f>
        <v>0.58089096637527549</v>
      </c>
      <c r="FU3">
        <f t="shared" ref="FU3:FU66" si="74">FR3-FS3</f>
        <v>-0.13045286447098409</v>
      </c>
      <c r="FV3">
        <f t="shared" ref="FV3:FV66" si="75">(FU3)^2</f>
        <v>1.7017949848684943E-2</v>
      </c>
      <c r="FW3" t="s">
        <v>3</v>
      </c>
      <c r="FX3">
        <f>SUM(FU2:FU91)/90</f>
        <v>-2.5480123783121582E-3</v>
      </c>
      <c r="FZ3" s="2">
        <v>-0.24631143899959462</v>
      </c>
      <c r="GA3" s="3">
        <v>-3.6003376204813177E-2</v>
      </c>
      <c r="GB3">
        <f t="shared" ref="GB3:GB41" si="76">FZ3*$FT$7+$FT$5</f>
        <v>0.48249646642483934</v>
      </c>
      <c r="GC3">
        <f t="shared" ref="GC3:GC41" si="77">GA3*$FT$7+$FT$5</f>
        <v>0.51942615978428974</v>
      </c>
      <c r="GD3">
        <f t="shared" ref="GD3:GD41" si="78">GB3-GC3</f>
        <v>-3.69296933594504E-2</v>
      </c>
      <c r="GE3">
        <f t="shared" ref="GE3:GE41" si="79">(GD3)^2</f>
        <v>1.363802251623035E-3</v>
      </c>
      <c r="GF3" t="s">
        <v>3</v>
      </c>
      <c r="GG3">
        <f>SUM(GD1:GD41)/40</f>
        <v>-2.6851942669709684E-2</v>
      </c>
      <c r="GI3" s="2">
        <v>-0.33689356254479552</v>
      </c>
      <c r="GJ3" s="3">
        <v>0.25212233489763913</v>
      </c>
      <c r="GK3">
        <f t="shared" ref="GK3:GK66" si="80">GI3*$GM$7+$GM$5</f>
        <v>0.46659041887764507</v>
      </c>
      <c r="GL3">
        <f t="shared" ref="GL3:GL66" si="81">GJ3*$GM$7+$GM$5</f>
        <v>0.57002048326664723</v>
      </c>
      <c r="GN3">
        <f t="shared" ref="GN3:GN66" si="82">GK3-GL3</f>
        <v>-0.10343006438900215</v>
      </c>
      <c r="GO3">
        <f t="shared" ref="GO3:GO66" si="83">(GN3)^2</f>
        <v>1.0697778219513131E-2</v>
      </c>
      <c r="GP3" t="s">
        <v>3</v>
      </c>
      <c r="GQ3">
        <f>SUM(GN2:GN91)/90</f>
        <v>-2.6448906905346815E-3</v>
      </c>
      <c r="GS3" s="2">
        <v>-1.3362101794129195</v>
      </c>
      <c r="GT3" s="3">
        <v>-0.26330775044196314</v>
      </c>
      <c r="GU3">
        <f t="shared" ref="GU3:GU41" si="84">GS3*$GM$7+$GM$5</f>
        <v>0.29111233335148767</v>
      </c>
      <c r="GV3">
        <f t="shared" ref="GV3:GV41" si="85">GT3*$GM$7+$GM$5</f>
        <v>0.47951194666146318</v>
      </c>
      <c r="GW3">
        <f t="shared" ref="GW3:GW41" si="86">GU3-GV3</f>
        <v>-0.18839961330997551</v>
      </c>
      <c r="GX3">
        <f t="shared" ref="GX3:GX41" si="87">(GW3)^2</f>
        <v>3.5494414295348303E-2</v>
      </c>
      <c r="GY3" t="s">
        <v>3</v>
      </c>
      <c r="GZ3">
        <f>SUM(GW2:GW41)/40</f>
        <v>-3.8006839537645172E-2</v>
      </c>
    </row>
    <row r="4" spans="1:208" x14ac:dyDescent="0.25">
      <c r="B4" s="2">
        <v>-1.3536392179217185</v>
      </c>
      <c r="C4" s="3">
        <v>-0.32624056867543699</v>
      </c>
      <c r="D4">
        <f t="shared" si="0"/>
        <v>0.28805182754335767</v>
      </c>
      <c r="E4">
        <f t="shared" si="1"/>
        <v>0.4684610642144309</v>
      </c>
      <c r="F4" s="6" t="s">
        <v>14</v>
      </c>
      <c r="G4">
        <f t="shared" si="2"/>
        <v>-0.18040923667107323</v>
      </c>
      <c r="H4">
        <f t="shared" si="3"/>
        <v>3.2547492676239312E-2</v>
      </c>
      <c r="I4" t="s">
        <v>4</v>
      </c>
      <c r="J4">
        <f>SUM(H2:H91)</f>
        <v>2.4693080835397603</v>
      </c>
      <c r="L4" s="2">
        <v>0.20770646016703859</v>
      </c>
      <c r="M4" s="3">
        <v>-0.21874404001679543</v>
      </c>
      <c r="N4">
        <f t="shared" si="4"/>
        <v>0.56222114066277662</v>
      </c>
      <c r="O4">
        <f t="shared" si="5"/>
        <v>0.48733724893038605</v>
      </c>
      <c r="P4">
        <f t="shared" si="6"/>
        <v>7.4883891732390573E-2</v>
      </c>
      <c r="Q4">
        <f t="shared" si="7"/>
        <v>5.6075972409883931E-3</v>
      </c>
      <c r="R4" t="s">
        <v>4</v>
      </c>
      <c r="S4">
        <f>SUM(Q2:Q41)</f>
        <v>1.0973646228939393</v>
      </c>
      <c r="V4" s="2">
        <v>-1.3536392179217185</v>
      </c>
      <c r="W4" s="3">
        <v>-0.32624056867543699</v>
      </c>
      <c r="X4">
        <f t="shared" si="8"/>
        <v>0.28805182754335767</v>
      </c>
      <c r="Y4">
        <f t="shared" si="9"/>
        <v>0.4684610642144309</v>
      </c>
      <c r="Z4" s="6" t="s">
        <v>14</v>
      </c>
      <c r="AA4">
        <f t="shared" si="10"/>
        <v>-0.18040923667107323</v>
      </c>
      <c r="AB4">
        <f t="shared" si="11"/>
        <v>3.2547492676239312E-2</v>
      </c>
      <c r="AC4" t="s">
        <v>4</v>
      </c>
      <c r="AD4">
        <f>SUM(AB2:AB91)</f>
        <v>2.4693080835397603</v>
      </c>
      <c r="AF4" s="2">
        <v>0.20770646016703859</v>
      </c>
      <c r="AG4" s="3">
        <v>-0.36648642087432587</v>
      </c>
      <c r="AH4">
        <f t="shared" si="12"/>
        <v>0.56222114066277662</v>
      </c>
      <c r="AI4">
        <f t="shared" si="13"/>
        <v>0.46139396958694134</v>
      </c>
      <c r="AJ4">
        <f t="shared" si="14"/>
        <v>0.10082717107583528</v>
      </c>
      <c r="AK4">
        <f t="shared" si="15"/>
        <v>1.0166118427155754E-2</v>
      </c>
      <c r="AL4" t="s">
        <v>4</v>
      </c>
      <c r="AM4">
        <f>SUM(AK2:AK41)</f>
        <v>1.1164495825830252</v>
      </c>
      <c r="AP4" s="2">
        <v>-0.45618079736846956</v>
      </c>
      <c r="AQ4" s="3">
        <v>-0.15331921721194899</v>
      </c>
      <c r="AR4">
        <f t="shared" si="16"/>
        <v>0.44564380872302795</v>
      </c>
      <c r="AS4">
        <f t="shared" si="17"/>
        <v>0.49882572261119307</v>
      </c>
      <c r="AT4" s="6" t="s">
        <v>14</v>
      </c>
      <c r="AU4">
        <f t="shared" si="18"/>
        <v>-5.3181913888165122E-2</v>
      </c>
      <c r="AV4">
        <f t="shared" si="19"/>
        <v>2.8283159648082104E-3</v>
      </c>
      <c r="AW4" t="s">
        <v>4</v>
      </c>
      <c r="AX4">
        <f>SUM(AV2:AV91)</f>
        <v>2.0260615029947204</v>
      </c>
      <c r="AZ4" s="2">
        <v>4.0519302259681188E-3</v>
      </c>
      <c r="BA4" s="3">
        <v>7.3344368964202988E-2</v>
      </c>
      <c r="BB4">
        <f t="shared" si="20"/>
        <v>0.52645979493954764</v>
      </c>
      <c r="BC4">
        <f t="shared" si="21"/>
        <v>0.53862741457678687</v>
      </c>
      <c r="BD4">
        <f t="shared" si="22"/>
        <v>-1.2167619637239224E-2</v>
      </c>
      <c r="BE4">
        <f t="shared" si="23"/>
        <v>1.480509676365296E-4</v>
      </c>
      <c r="BF4" t="s">
        <v>4</v>
      </c>
      <c r="BG4">
        <f>SUM(BE2:BE41)</f>
        <v>1.5310044033997137</v>
      </c>
      <c r="BI4" s="2">
        <v>2.5299348394051591</v>
      </c>
      <c r="BJ4" s="3">
        <v>0.98616281909652714</v>
      </c>
      <c r="BK4">
        <f t="shared" si="24"/>
        <v>0.97</v>
      </c>
      <c r="BL4">
        <f t="shared" si="25"/>
        <v>0.6989165875559975</v>
      </c>
      <c r="BM4" s="6" t="s">
        <v>14</v>
      </c>
      <c r="BN4">
        <f t="shared" si="26"/>
        <v>0.27108341244400247</v>
      </c>
      <c r="BO4">
        <f t="shared" si="27"/>
        <v>7.3486216502285151E-2</v>
      </c>
      <c r="BP4" t="s">
        <v>4</v>
      </c>
      <c r="BQ4">
        <f>SUM(BO2:BO91)</f>
        <v>1.9631519788450786</v>
      </c>
      <c r="BR4" s="2">
        <v>-0.78360594326201416</v>
      </c>
      <c r="BS4" s="3">
        <v>-0.18260242480632055</v>
      </c>
      <c r="BT4">
        <f t="shared" si="28"/>
        <v>0.38814857969882743</v>
      </c>
      <c r="BU4">
        <f t="shared" si="29"/>
        <v>0.49368364739700349</v>
      </c>
      <c r="BV4" s="3"/>
      <c r="BW4">
        <f t="shared" si="30"/>
        <v>-0.10553506769817605</v>
      </c>
      <c r="BX4">
        <f t="shared" si="31"/>
        <v>1.1137650514058604E-2</v>
      </c>
      <c r="BY4" t="s">
        <v>4</v>
      </c>
      <c r="BZ4">
        <f>SUM(BX2:BX41)</f>
        <v>0.83917908676028641</v>
      </c>
      <c r="CB4" s="2">
        <v>-1.5373610712129262</v>
      </c>
      <c r="CC4" s="3">
        <v>-0.45959544233729488</v>
      </c>
      <c r="CD4">
        <f t="shared" si="32"/>
        <v>0.25579062169460798</v>
      </c>
      <c r="CE4">
        <f t="shared" si="33"/>
        <v>0.44504420360112085</v>
      </c>
      <c r="CF4" s="6" t="s">
        <v>14</v>
      </c>
      <c r="CG4">
        <f t="shared" si="34"/>
        <v>-0.18925358190651287</v>
      </c>
      <c r="CH4">
        <f t="shared" si="35"/>
        <v>3.5816918264445177E-2</v>
      </c>
      <c r="CI4" t="s">
        <v>4</v>
      </c>
      <c r="CJ4">
        <f>SUM(CH2:CH91)</f>
        <v>1.19758681339124</v>
      </c>
      <c r="CK4" s="2">
        <v>-0.39938000000000001</v>
      </c>
      <c r="CL4" s="3">
        <v>0.24746899999999999</v>
      </c>
      <c r="CM4">
        <f t="shared" si="36"/>
        <v>0.45561792004103635</v>
      </c>
      <c r="CN4">
        <f t="shared" si="37"/>
        <v>0.56920336656372594</v>
      </c>
      <c r="CO4">
        <f t="shared" si="38"/>
        <v>-0.11358544652268959</v>
      </c>
      <c r="CP4">
        <f t="shared" si="39"/>
        <v>1.2901653661758777E-2</v>
      </c>
      <c r="CQ4" t="s">
        <v>4</v>
      </c>
      <c r="CR4">
        <f>SUM(CP2:CP41)</f>
        <v>1.252758668226625</v>
      </c>
      <c r="CT4" s="2">
        <v>0.60951253597223243</v>
      </c>
      <c r="CU4" s="3">
        <v>-3.0021419265925699E-2</v>
      </c>
      <c r="CV4">
        <f t="shared" si="40"/>
        <v>0.63277751863640352</v>
      </c>
      <c r="CW4">
        <f t="shared" si="41"/>
        <v>0.52047657997506536</v>
      </c>
      <c r="CX4" s="6" t="s">
        <v>14</v>
      </c>
      <c r="CY4">
        <f t="shared" si="42"/>
        <v>0.11230093866133817</v>
      </c>
      <c r="CZ4">
        <f t="shared" si="43"/>
        <v>1.2611500824217638E-2</v>
      </c>
      <c r="DA4" t="s">
        <v>4</v>
      </c>
      <c r="DB4">
        <f>SUM(CZ2:CZ91)</f>
        <v>2.5827722306448946</v>
      </c>
      <c r="DC4" s="2">
        <v>-4.2448826303999147E-2</v>
      </c>
      <c r="DD4" s="3">
        <v>0.14927085781663668</v>
      </c>
      <c r="DE4">
        <f t="shared" si="44"/>
        <v>0.51829435108155419</v>
      </c>
      <c r="DF4">
        <f t="shared" si="45"/>
        <v>0.5519599607184732</v>
      </c>
      <c r="DG4">
        <f t="shared" si="46"/>
        <v>-3.3665609636919003E-2</v>
      </c>
      <c r="DH4">
        <f t="shared" si="47"/>
        <v>1.1333732722254137E-3</v>
      </c>
      <c r="DI4" t="s">
        <v>4</v>
      </c>
      <c r="DJ4">
        <f>SUM(DH2:DH41)</f>
        <v>1.0483174369845711</v>
      </c>
      <c r="DL4" s="2">
        <v>0.48909000000000002</v>
      </c>
      <c r="DM4" s="3">
        <v>0.36910700000000002</v>
      </c>
      <c r="DN4">
        <f t="shared" si="48"/>
        <v>0.61163155177272954</v>
      </c>
      <c r="DO4">
        <f t="shared" si="49"/>
        <v>0.59056276658463791</v>
      </c>
      <c r="DP4" s="6" t="s">
        <v>14</v>
      </c>
      <c r="DQ4">
        <f t="shared" si="50"/>
        <v>2.1068785188091632E-2</v>
      </c>
      <c r="DR4">
        <f t="shared" si="51"/>
        <v>4.4389370930194937E-4</v>
      </c>
      <c r="DS4" t="s">
        <v>4</v>
      </c>
      <c r="DT4">
        <f>SUM(DR2:DR91)</f>
        <v>1.3221792733128195</v>
      </c>
      <c r="DU4" s="2">
        <v>0.3605209425882005</v>
      </c>
      <c r="DV4" s="3">
        <v>0.54501190870437732</v>
      </c>
      <c r="DW4">
        <f t="shared" si="52"/>
        <v>0.58905507133429558</v>
      </c>
      <c r="DX4">
        <f t="shared" si="53"/>
        <v>0.62145133192325586</v>
      </c>
      <c r="DY4">
        <f t="shared" si="54"/>
        <v>-3.2396260588960279E-2</v>
      </c>
      <c r="DZ4">
        <f t="shared" si="55"/>
        <v>1.049517700147821E-3</v>
      </c>
      <c r="EA4" t="s">
        <v>4</v>
      </c>
      <c r="EB4">
        <f>SUM(DZ2:DZ41)</f>
        <v>1.0800608581195918</v>
      </c>
      <c r="ED4" s="2">
        <v>-0.59064082974713927</v>
      </c>
      <c r="EE4" s="2">
        <v>-0.66554615189216404</v>
      </c>
      <c r="EF4">
        <f t="shared" si="56"/>
        <v>0.42203288435399205</v>
      </c>
      <c r="EG4">
        <f t="shared" si="57"/>
        <v>0.40887965313191621</v>
      </c>
      <c r="EH4" s="6" t="s">
        <v>14</v>
      </c>
      <c r="EI4">
        <f t="shared" si="58"/>
        <v>1.3153231222075845E-2</v>
      </c>
      <c r="EJ4">
        <f t="shared" si="59"/>
        <v>1.7300749158139083E-4</v>
      </c>
      <c r="EK4" t="s">
        <v>4</v>
      </c>
      <c r="EL4">
        <f>SUM(EJ2:EJ91)</f>
        <v>1.2507562778411965</v>
      </c>
      <c r="EM4" s="2">
        <v>0.48400866101457757</v>
      </c>
      <c r="EN4" s="3">
        <v>-9.4758288747697358E-2</v>
      </c>
      <c r="EO4">
        <f t="shared" si="60"/>
        <v>0.61073927837106645</v>
      </c>
      <c r="EP4">
        <f t="shared" si="61"/>
        <v>0.50910890958125143</v>
      </c>
      <c r="ER4">
        <f t="shared" si="62"/>
        <v>0.10163036878981502</v>
      </c>
      <c r="ES4">
        <f t="shared" si="63"/>
        <v>1.0328731860353806E-2</v>
      </c>
      <c r="ET4" t="s">
        <v>4</v>
      </c>
      <c r="EU4">
        <f>SUM(ES2:ES41)</f>
        <v>1.4002936445951737</v>
      </c>
      <c r="EW4" s="2">
        <v>0.68039050738037266</v>
      </c>
      <c r="EX4" s="3">
        <v>3.5721156965268092E-2</v>
      </c>
      <c r="EY4">
        <f t="shared" si="64"/>
        <v>0.64522355477623838</v>
      </c>
      <c r="EZ4">
        <f t="shared" si="65"/>
        <v>0.53202085054945303</v>
      </c>
      <c r="FA4" s="6" t="s">
        <v>14</v>
      </c>
      <c r="FB4">
        <f t="shared" si="66"/>
        <v>0.11320270422678536</v>
      </c>
      <c r="FC4">
        <f t="shared" si="67"/>
        <v>1.2814852244257047E-2</v>
      </c>
      <c r="FD4" t="s">
        <v>4</v>
      </c>
      <c r="FE4">
        <f>SUM(FC2:FC91)</f>
        <v>1.2424350887663012</v>
      </c>
      <c r="FG4" s="2">
        <v>1.8939150310756041</v>
      </c>
      <c r="FH4" s="3">
        <v>0.52514528761634272</v>
      </c>
      <c r="FI4">
        <f t="shared" si="68"/>
        <v>0.85831613881077673</v>
      </c>
      <c r="FJ4">
        <f t="shared" si="69"/>
        <v>0.61796279127902276</v>
      </c>
      <c r="FK4">
        <f t="shared" si="70"/>
        <v>0.24035334753175397</v>
      </c>
      <c r="FL4">
        <f t="shared" si="71"/>
        <v>5.7769731669720104E-2</v>
      </c>
      <c r="FM4" t="s">
        <v>4</v>
      </c>
      <c r="FN4">
        <f>SUM(FL2:FL41)</f>
        <v>1.2456867049228291</v>
      </c>
      <c r="FP4" s="2">
        <v>1.0675415206754397</v>
      </c>
      <c r="FQ4" s="3">
        <v>0.34180713777614535</v>
      </c>
      <c r="FR4">
        <f t="shared" si="72"/>
        <v>0.71320653181853411</v>
      </c>
      <c r="FS4">
        <f t="shared" si="73"/>
        <v>0.58576896302197579</v>
      </c>
      <c r="FT4" s="6" t="s">
        <v>14</v>
      </c>
      <c r="FU4">
        <f t="shared" si="74"/>
        <v>0.12743756879655832</v>
      </c>
      <c r="FV4">
        <f t="shared" si="75"/>
        <v>1.6240333940777535E-2</v>
      </c>
      <c r="FW4" t="s">
        <v>4</v>
      </c>
      <c r="FX4">
        <f>SUM(FV2:FV91)</f>
        <v>1.9273912317044248</v>
      </c>
      <c r="FZ4" s="2">
        <v>0.30047849040893232</v>
      </c>
      <c r="GA4" s="3">
        <v>-0.12601544672543244</v>
      </c>
      <c r="GB4">
        <f t="shared" si="76"/>
        <v>0.57851173163507763</v>
      </c>
      <c r="GC4">
        <f t="shared" si="77"/>
        <v>0.50362021245729938</v>
      </c>
      <c r="GD4">
        <f t="shared" si="78"/>
        <v>7.4891519177778254E-2</v>
      </c>
      <c r="GE4">
        <f t="shared" si="79"/>
        <v>5.6087396447555282E-3</v>
      </c>
      <c r="GF4" t="s">
        <v>4</v>
      </c>
      <c r="GG4">
        <f>SUM(GE2:GE41)</f>
        <v>1.5654944545015148</v>
      </c>
      <c r="GI4" s="2">
        <v>-0.66895210030599583</v>
      </c>
      <c r="GJ4" s="3">
        <v>0.14540880479832466</v>
      </c>
      <c r="GK4">
        <f t="shared" si="80"/>
        <v>0.40828157510842333</v>
      </c>
      <c r="GL4">
        <f t="shared" si="81"/>
        <v>0.5512817915992827</v>
      </c>
      <c r="GM4" s="6" t="s">
        <v>14</v>
      </c>
      <c r="GN4">
        <f t="shared" si="82"/>
        <v>-0.14300021649085937</v>
      </c>
      <c r="GO4">
        <f t="shared" si="83"/>
        <v>2.0449061916432646E-2</v>
      </c>
      <c r="GP4" t="s">
        <v>4</v>
      </c>
      <c r="GQ4">
        <f>SUM(GO2:GO91)</f>
        <v>1.5112166378093694</v>
      </c>
      <c r="GS4" s="2">
        <v>0.10388833319358505</v>
      </c>
      <c r="GT4" s="3">
        <v>0.23458277551147513</v>
      </c>
      <c r="GU4">
        <f t="shared" si="84"/>
        <v>0.54399087624336961</v>
      </c>
      <c r="GV4">
        <f t="shared" si="85"/>
        <v>0.56694057020395616</v>
      </c>
      <c r="GW4">
        <f t="shared" si="86"/>
        <v>-2.2949693960586548E-2</v>
      </c>
      <c r="GX4">
        <f t="shared" si="87"/>
        <v>5.2668845288458268E-4</v>
      </c>
      <c r="GY4" t="s">
        <v>4</v>
      </c>
      <c r="GZ4">
        <f>SUM(GX2:GX41)</f>
        <v>0.98647517171775145</v>
      </c>
    </row>
    <row r="5" spans="1:208" x14ac:dyDescent="0.25">
      <c r="B5" s="2">
        <v>0.11326015971081731</v>
      </c>
      <c r="C5" s="3">
        <v>-0.19055905129977652</v>
      </c>
      <c r="D5">
        <f t="shared" si="0"/>
        <v>0.54563655104489672</v>
      </c>
      <c r="E5">
        <f t="shared" si="1"/>
        <v>0.49228647901137801</v>
      </c>
      <c r="F5" s="7">
        <v>0.52574828374606142</v>
      </c>
      <c r="G5">
        <f t="shared" si="2"/>
        <v>5.3350072033518714E-2</v>
      </c>
      <c r="H5">
        <f t="shared" si="3"/>
        <v>2.8462301859816354E-3</v>
      </c>
      <c r="I5" t="s">
        <v>5</v>
      </c>
      <c r="J5">
        <f>J4/90</f>
        <v>2.7436756483775113E-2</v>
      </c>
      <c r="L5" s="2">
        <v>1.4485647852547749</v>
      </c>
      <c r="M5" s="3">
        <v>0.11197963268407783</v>
      </c>
      <c r="N5">
        <f t="shared" si="4"/>
        <v>0.78011348791304247</v>
      </c>
      <c r="O5">
        <f t="shared" si="5"/>
        <v>0.5454116929495505</v>
      </c>
      <c r="P5">
        <f t="shared" si="6"/>
        <v>0.23470179496349197</v>
      </c>
      <c r="Q5">
        <f t="shared" si="7"/>
        <v>5.5084932559085024E-2</v>
      </c>
      <c r="R5" t="s">
        <v>5</v>
      </c>
      <c r="S5">
        <f>S4/40</f>
        <v>2.7434115572348483E-2</v>
      </c>
      <c r="U5" s="1" t="s">
        <v>22</v>
      </c>
      <c r="V5" s="2">
        <v>0.11326015971081731</v>
      </c>
      <c r="W5" s="3">
        <v>-0.19055905129977652</v>
      </c>
      <c r="X5">
        <f t="shared" si="8"/>
        <v>0.54563655104489672</v>
      </c>
      <c r="Y5">
        <f t="shared" si="9"/>
        <v>0.49228647901137801</v>
      </c>
      <c r="Z5" s="7">
        <v>0.52574828374606142</v>
      </c>
      <c r="AA5">
        <f t="shared" si="10"/>
        <v>5.3350072033518714E-2</v>
      </c>
      <c r="AB5">
        <f t="shared" si="11"/>
        <v>2.8462301859816354E-3</v>
      </c>
      <c r="AC5" t="s">
        <v>5</v>
      </c>
      <c r="AD5">
        <f>AD4/90</f>
        <v>2.7436756483775113E-2</v>
      </c>
      <c r="AF5" s="2">
        <v>1.4485647852547749</v>
      </c>
      <c r="AG5" s="3">
        <v>0.16843062304289474</v>
      </c>
      <c r="AH5">
        <f t="shared" si="12"/>
        <v>0.78011348791304247</v>
      </c>
      <c r="AI5">
        <f t="shared" si="13"/>
        <v>0.55532437882609087</v>
      </c>
      <c r="AJ5">
        <f t="shared" si="14"/>
        <v>0.2247891090869516</v>
      </c>
      <c r="AK5">
        <f t="shared" si="15"/>
        <v>5.0530143564105429E-2</v>
      </c>
      <c r="AL5" t="s">
        <v>5</v>
      </c>
      <c r="AM5">
        <f>AM4/40</f>
        <v>2.791123956457563E-2</v>
      </c>
      <c r="AP5" s="2">
        <v>-1.9806629764920609</v>
      </c>
      <c r="AQ5" s="3">
        <v>-0.24031546567532516</v>
      </c>
      <c r="AR5">
        <f t="shared" si="16"/>
        <v>0.17794765547607855</v>
      </c>
      <c r="AS5">
        <f t="shared" si="17"/>
        <v>0.48354934786606485</v>
      </c>
      <c r="AT5" s="7">
        <v>0.52574828374606142</v>
      </c>
      <c r="AU5">
        <f t="shared" si="18"/>
        <v>-0.3056016923899863</v>
      </c>
      <c r="AV5">
        <f t="shared" si="19"/>
        <v>9.3392394391623806E-2</v>
      </c>
      <c r="AW5" t="s">
        <v>5</v>
      </c>
      <c r="AX5">
        <f>AX4/90</f>
        <v>2.2511794477719116E-2</v>
      </c>
      <c r="AZ5" s="2">
        <v>-0.48745107161368212</v>
      </c>
      <c r="BA5" s="3">
        <v>1.4218238375600411E-2</v>
      </c>
      <c r="BB5">
        <f t="shared" si="20"/>
        <v>0.44015280840760745</v>
      </c>
      <c r="BC5">
        <f t="shared" si="21"/>
        <v>0.52824497919532176</v>
      </c>
      <c r="BD5">
        <f t="shared" si="22"/>
        <v>-8.8092170787714308E-2</v>
      </c>
      <c r="BE5">
        <f t="shared" si="23"/>
        <v>7.7602305540918261E-3</v>
      </c>
      <c r="BF5" t="s">
        <v>5</v>
      </c>
      <c r="BG5">
        <f>BG4/40</f>
        <v>3.827511008499284E-2</v>
      </c>
      <c r="BI5" s="2">
        <v>-2.1945923563262575</v>
      </c>
      <c r="BJ5" s="3">
        <v>-0.76725772507373691</v>
      </c>
      <c r="BK5">
        <f t="shared" si="24"/>
        <v>0.14038206577463463</v>
      </c>
      <c r="BL5">
        <f t="shared" si="25"/>
        <v>0.39101929552704368</v>
      </c>
      <c r="BM5" s="7">
        <v>0.52574828374606142</v>
      </c>
      <c r="BN5">
        <f t="shared" si="26"/>
        <v>-0.25063722975240904</v>
      </c>
      <c r="BO5">
        <f t="shared" si="27"/>
        <v>6.2819020937961878E-2</v>
      </c>
      <c r="BP5" t="s">
        <v>5</v>
      </c>
      <c r="BQ5">
        <f>BQ4/90</f>
        <v>2.181279976494532E-2</v>
      </c>
      <c r="BR5" s="2">
        <v>0.60114099092102979</v>
      </c>
      <c r="BS5" s="3">
        <v>0.20632334299207652</v>
      </c>
      <c r="BT5">
        <f t="shared" si="28"/>
        <v>0.63130749134606889</v>
      </c>
      <c r="BU5">
        <f t="shared" si="29"/>
        <v>0.56197826793372974</v>
      </c>
      <c r="BV5" s="3"/>
      <c r="BW5">
        <f t="shared" si="30"/>
        <v>6.9329223412339158E-2</v>
      </c>
      <c r="BX5">
        <f t="shared" si="31"/>
        <v>4.8065412189580358E-3</v>
      </c>
      <c r="BY5" t="s">
        <v>5</v>
      </c>
      <c r="BZ5">
        <f>BZ4/40</f>
        <v>2.0979477169007159E-2</v>
      </c>
      <c r="CB5" s="2">
        <v>-0.30727956534940509</v>
      </c>
      <c r="CC5" s="3">
        <v>-0.3105682426817381</v>
      </c>
      <c r="CD5">
        <f t="shared" si="32"/>
        <v>0.47179058011274028</v>
      </c>
      <c r="CE5">
        <f t="shared" si="33"/>
        <v>0.4712130946667365</v>
      </c>
      <c r="CF5" s="7">
        <v>0.52574828374606142</v>
      </c>
      <c r="CG5">
        <f t="shared" si="34"/>
        <v>5.7748544600377816E-4</v>
      </c>
      <c r="CH5">
        <f t="shared" si="35"/>
        <v>3.3348944034618256E-7</v>
      </c>
      <c r="CI5" t="s">
        <v>5</v>
      </c>
      <c r="CJ5">
        <f>CJ4/90</f>
        <v>1.3306520148791554E-2</v>
      </c>
      <c r="CK5" s="2">
        <v>-1.3830800000000001</v>
      </c>
      <c r="CL5" s="3">
        <v>-0.54229400000000005</v>
      </c>
      <c r="CM5">
        <f t="shared" si="36"/>
        <v>0.28288208255134439</v>
      </c>
      <c r="CN5">
        <f t="shared" si="37"/>
        <v>0.43052249513608376</v>
      </c>
      <c r="CO5">
        <f t="shared" si="38"/>
        <v>-0.14764041258473937</v>
      </c>
      <c r="CP5">
        <f t="shared" si="39"/>
        <v>2.1797691428192066E-2</v>
      </c>
      <c r="CQ5" t="s">
        <v>5</v>
      </c>
      <c r="CR5">
        <f>CR4/40</f>
        <v>3.1318966705665627E-2</v>
      </c>
      <c r="CT5" s="2">
        <v>-0.30727956534940509</v>
      </c>
      <c r="CU5" s="3">
        <v>-2.0102756849088296E-2</v>
      </c>
      <c r="CV5">
        <f t="shared" si="40"/>
        <v>0.47179058011274028</v>
      </c>
      <c r="CW5">
        <f t="shared" si="41"/>
        <v>0.52221827811408128</v>
      </c>
      <c r="CX5" s="7">
        <v>0.52574828374606142</v>
      </c>
      <c r="CY5">
        <f t="shared" si="42"/>
        <v>-5.0427698001341004E-2</v>
      </c>
      <c r="CZ5">
        <f t="shared" si="43"/>
        <v>2.5429527257144514E-3</v>
      </c>
      <c r="DA5" t="s">
        <v>5</v>
      </c>
      <c r="DB5">
        <f>DB4/90</f>
        <v>2.8697469229387717E-2</v>
      </c>
      <c r="DC5" s="2">
        <v>-0.19894075240446382</v>
      </c>
      <c r="DD5" s="3">
        <v>3.3134545651779999E-3</v>
      </c>
      <c r="DE5">
        <f t="shared" si="44"/>
        <v>0.49081466833748716</v>
      </c>
      <c r="DF5">
        <f t="shared" si="45"/>
        <v>0.52633012002673651</v>
      </c>
      <c r="DG5">
        <f t="shared" si="46"/>
        <v>-3.5515451689249355E-2</v>
      </c>
      <c r="DH5">
        <f t="shared" si="47"/>
        <v>1.2613473086914048E-3</v>
      </c>
      <c r="DI5" t="s">
        <v>5</v>
      </c>
      <c r="DJ5">
        <f>DJ4/40</f>
        <v>2.6207935924614279E-2</v>
      </c>
      <c r="DL5" s="2">
        <v>-1.5373600000000001</v>
      </c>
      <c r="DM5" s="3">
        <v>-0.45674599999999999</v>
      </c>
      <c r="DN5">
        <f t="shared" si="48"/>
        <v>0.25579080979754787</v>
      </c>
      <c r="DO5">
        <f t="shared" si="49"/>
        <v>0.44554456022256156</v>
      </c>
      <c r="DP5" s="7">
        <v>0.52574828374606142</v>
      </c>
      <c r="DQ5">
        <f t="shared" si="50"/>
        <v>-0.18975375042501369</v>
      </c>
      <c r="DR5">
        <f t="shared" si="51"/>
        <v>3.6006485800358382E-2</v>
      </c>
      <c r="DS5" t="s">
        <v>5</v>
      </c>
      <c r="DT5">
        <f>DT4/90</f>
        <v>1.4690880814586884E-2</v>
      </c>
      <c r="DU5" s="2">
        <v>-0.34031433640731373</v>
      </c>
      <c r="DV5" s="3">
        <v>0.15026987053431004</v>
      </c>
      <c r="DW5">
        <f t="shared" si="52"/>
        <v>0.4659897375337344</v>
      </c>
      <c r="DX5">
        <f t="shared" si="53"/>
        <v>0.55213538543988228</v>
      </c>
      <c r="DY5">
        <f t="shared" si="54"/>
        <v>-8.6145647906147871E-2</v>
      </c>
      <c r="DZ5">
        <f t="shared" si="55"/>
        <v>7.4210726531699989E-3</v>
      </c>
      <c r="EA5" t="s">
        <v>5</v>
      </c>
      <c r="EB5">
        <f>EB4/40</f>
        <v>2.7001521452989796E-2</v>
      </c>
      <c r="ED5" s="2">
        <v>1.3908702519535281</v>
      </c>
      <c r="EE5" s="2">
        <v>0.57776271866848716</v>
      </c>
      <c r="EF5">
        <f t="shared" si="56"/>
        <v>0.7699824382755841</v>
      </c>
      <c r="EG5">
        <f t="shared" si="57"/>
        <v>0.62720231147760797</v>
      </c>
      <c r="EH5" s="7">
        <v>0.52574828374606142</v>
      </c>
      <c r="EI5">
        <f t="shared" si="58"/>
        <v>0.14278012679797614</v>
      </c>
      <c r="EJ5">
        <f t="shared" si="59"/>
        <v>2.0386164608446142E-2</v>
      </c>
      <c r="EK5" t="s">
        <v>5</v>
      </c>
      <c r="EL5">
        <f>EL4/90</f>
        <v>1.3897291976013294E-2</v>
      </c>
      <c r="EM5" s="2">
        <v>0.8658689078151367</v>
      </c>
      <c r="EN5" s="3">
        <v>0.26728074654854317</v>
      </c>
      <c r="EO5">
        <f t="shared" si="60"/>
        <v>0.67779320694188583</v>
      </c>
      <c r="EP5">
        <f t="shared" si="61"/>
        <v>0.57268227134383787</v>
      </c>
      <c r="ER5">
        <f t="shared" si="62"/>
        <v>0.10511093559804796</v>
      </c>
      <c r="ES5">
        <f t="shared" si="63"/>
        <v>1.1048308782296986E-2</v>
      </c>
      <c r="ET5" t="s">
        <v>5</v>
      </c>
      <c r="EU5">
        <f>EU4/40</f>
        <v>3.500734111487934E-2</v>
      </c>
      <c r="EW5" s="2">
        <v>0.64559669293456878</v>
      </c>
      <c r="EX5" s="3">
        <v>0.22276850715518079</v>
      </c>
      <c r="EY5">
        <f t="shared" si="64"/>
        <v>0.63911382754460588</v>
      </c>
      <c r="EZ5">
        <f t="shared" si="65"/>
        <v>0.56486600728959968</v>
      </c>
      <c r="FA5" s="7">
        <v>0.52574828374606142</v>
      </c>
      <c r="FB5">
        <f t="shared" si="66"/>
        <v>7.4247820255006203E-2</v>
      </c>
      <c r="FC5">
        <f t="shared" si="67"/>
        <v>5.512738812619709E-3</v>
      </c>
      <c r="FD5" t="s">
        <v>5</v>
      </c>
      <c r="FE5">
        <f>FE4/90</f>
        <v>1.3804834319625568E-2</v>
      </c>
      <c r="FG5" s="2">
        <v>0.8658689078151367</v>
      </c>
      <c r="FH5" s="3">
        <v>6.465139999599373E-2</v>
      </c>
      <c r="FI5">
        <f t="shared" si="68"/>
        <v>0.67779320694188583</v>
      </c>
      <c r="FJ5">
        <f t="shared" si="69"/>
        <v>0.53710094586173596</v>
      </c>
      <c r="FK5">
        <f t="shared" si="70"/>
        <v>0.14069226108014987</v>
      </c>
      <c r="FL5">
        <f t="shared" si="71"/>
        <v>1.9794312327845055E-2</v>
      </c>
      <c r="FM5" t="s">
        <v>5</v>
      </c>
      <c r="FN5">
        <f>FN4/40</f>
        <v>3.1142167623070725E-2</v>
      </c>
      <c r="FP5" s="2">
        <v>0.40012406718228638</v>
      </c>
      <c r="FQ5" s="3">
        <v>0.32261958685020253</v>
      </c>
      <c r="FR5">
        <f t="shared" si="72"/>
        <v>0.59600930422437193</v>
      </c>
      <c r="FS5">
        <f t="shared" si="73"/>
        <v>0.58239966579866698</v>
      </c>
      <c r="FT5" s="7">
        <v>0.52574828374606142</v>
      </c>
      <c r="FU5">
        <f t="shared" si="74"/>
        <v>1.3609638425704951E-2</v>
      </c>
      <c r="FV5">
        <f t="shared" si="75"/>
        <v>1.8522225807842473E-4</v>
      </c>
      <c r="FW5" t="s">
        <v>5</v>
      </c>
      <c r="FX5">
        <f>FX4/90</f>
        <v>2.1415458130049164E-2</v>
      </c>
      <c r="FZ5" s="2">
        <v>-0.62168746624439264</v>
      </c>
      <c r="GA5" s="3">
        <v>-0.40607618917512311</v>
      </c>
      <c r="GB5">
        <f t="shared" si="76"/>
        <v>0.41658115439913679</v>
      </c>
      <c r="GC5">
        <f t="shared" si="77"/>
        <v>0.45444208203640657</v>
      </c>
      <c r="GD5">
        <f t="shared" si="78"/>
        <v>-3.7860927637269781E-2</v>
      </c>
      <c r="GE5">
        <f t="shared" si="79"/>
        <v>1.4334498415545787E-3</v>
      </c>
      <c r="GF5" t="s">
        <v>5</v>
      </c>
      <c r="GG5">
        <f>GG4/40</f>
        <v>3.913736136253787E-2</v>
      </c>
      <c r="GI5" s="2">
        <v>-2.5027872371871138E-2</v>
      </c>
      <c r="GJ5" s="3">
        <v>-0.12983397905351915</v>
      </c>
      <c r="GK5">
        <f t="shared" si="80"/>
        <v>0.52135343725349226</v>
      </c>
      <c r="GL5">
        <f t="shared" si="81"/>
        <v>0.50294968548802665</v>
      </c>
      <c r="GM5" s="7">
        <v>0.52574828374606142</v>
      </c>
      <c r="GN5">
        <f t="shared" si="82"/>
        <v>1.8403751765465604E-2</v>
      </c>
      <c r="GO5">
        <f t="shared" si="83"/>
        <v>3.386980790448783E-4</v>
      </c>
      <c r="GP5" t="s">
        <v>5</v>
      </c>
      <c r="GQ5">
        <f>GQ4/90</f>
        <v>1.6791295975659662E-2</v>
      </c>
      <c r="GS5" s="2">
        <v>-0.29470549853213879</v>
      </c>
      <c r="GT5" s="3">
        <v>-0.27330364998374856</v>
      </c>
      <c r="GU5">
        <f t="shared" si="84"/>
        <v>0.47399856218281433</v>
      </c>
      <c r="GV5">
        <f t="shared" si="85"/>
        <v>0.47775668583111536</v>
      </c>
      <c r="GW5">
        <f t="shared" si="86"/>
        <v>-3.7581236483010261E-3</v>
      </c>
      <c r="GX5">
        <f t="shared" si="87"/>
        <v>1.4123493355919415E-5</v>
      </c>
      <c r="GY5" t="s">
        <v>5</v>
      </c>
      <c r="GZ5">
        <f>GZ4/40</f>
        <v>2.4661879292943785E-2</v>
      </c>
    </row>
    <row r="6" spans="1:208" x14ac:dyDescent="0.25">
      <c r="B6" s="2">
        <v>-0.41628595361034409</v>
      </c>
      <c r="C6" s="3">
        <v>-0.27874109717691647</v>
      </c>
      <c r="D6">
        <f t="shared" si="0"/>
        <v>0.45264926694004554</v>
      </c>
      <c r="E6">
        <f t="shared" si="1"/>
        <v>0.47680188050965777</v>
      </c>
      <c r="F6" s="7" t="s">
        <v>15</v>
      </c>
      <c r="G6">
        <f t="shared" si="2"/>
        <v>-2.4152613569612236E-2</v>
      </c>
      <c r="H6">
        <f t="shared" si="3"/>
        <v>5.8334874224301708E-4</v>
      </c>
      <c r="I6" t="s">
        <v>6</v>
      </c>
      <c r="J6">
        <f>(J5)^0.5</f>
        <v>0.16564044338196851</v>
      </c>
      <c r="L6" s="2">
        <v>-0.15536862843845359</v>
      </c>
      <c r="M6" s="3">
        <v>2.7485280642618744E-2</v>
      </c>
      <c r="N6">
        <f t="shared" si="4"/>
        <v>0.49846584992178466</v>
      </c>
      <c r="O6">
        <f t="shared" si="5"/>
        <v>0.53057464642822261</v>
      </c>
      <c r="P6">
        <f t="shared" si="6"/>
        <v>-3.2108796506437942E-2</v>
      </c>
      <c r="Q6">
        <f t="shared" si="7"/>
        <v>1.0309748130918413E-3</v>
      </c>
      <c r="R6" t="s">
        <v>6</v>
      </c>
      <c r="S6">
        <f>(S5)^0.5</f>
        <v>0.16563247137064785</v>
      </c>
      <c r="V6" s="2">
        <v>-0.41628595361034409</v>
      </c>
      <c r="W6" s="3">
        <v>-0.27874109717691647</v>
      </c>
      <c r="X6">
        <f t="shared" si="8"/>
        <v>0.45264926694004554</v>
      </c>
      <c r="Y6">
        <f t="shared" si="9"/>
        <v>0.47680188050965777</v>
      </c>
      <c r="Z6" s="7" t="s">
        <v>15</v>
      </c>
      <c r="AA6">
        <f t="shared" si="10"/>
        <v>-2.4152613569612236E-2</v>
      </c>
      <c r="AB6">
        <f t="shared" si="11"/>
        <v>5.8334874224301708E-4</v>
      </c>
      <c r="AC6" t="s">
        <v>6</v>
      </c>
      <c r="AD6">
        <f>(AD5)^0.5</f>
        <v>0.16564044338196851</v>
      </c>
      <c r="AF6" s="2">
        <v>-0.15536862843845359</v>
      </c>
      <c r="AG6" s="3">
        <v>4.7595332689099934E-2</v>
      </c>
      <c r="AH6">
        <f t="shared" si="12"/>
        <v>0.49846584992178466</v>
      </c>
      <c r="AI6">
        <f t="shared" si="13"/>
        <v>0.53410593308290411</v>
      </c>
      <c r="AJ6">
        <f t="shared" si="14"/>
        <v>-3.564008316111944E-2</v>
      </c>
      <c r="AK6">
        <f t="shared" si="15"/>
        <v>1.2702155277315094E-3</v>
      </c>
      <c r="AL6" t="s">
        <v>6</v>
      </c>
      <c r="AM6">
        <f>(AM5)^0.5</f>
        <v>0.16706657225362478</v>
      </c>
      <c r="AP6" s="2">
        <v>-0.41628595361034409</v>
      </c>
      <c r="AQ6" s="3">
        <v>-0.18242468724695432</v>
      </c>
      <c r="AR6">
        <f t="shared" si="16"/>
        <v>0.45264926694004554</v>
      </c>
      <c r="AS6">
        <f t="shared" si="17"/>
        <v>0.49371485777229118</v>
      </c>
      <c r="AT6" s="7" t="s">
        <v>15</v>
      </c>
      <c r="AU6">
        <f t="shared" si="18"/>
        <v>-4.1065590832245646E-2</v>
      </c>
      <c r="AV6">
        <f t="shared" si="19"/>
        <v>1.6863827504014176E-3</v>
      </c>
      <c r="AW6" t="s">
        <v>6</v>
      </c>
      <c r="AX6">
        <f>(AX5)^0.5</f>
        <v>0.15003930977486904</v>
      </c>
      <c r="AZ6" s="2">
        <v>-0.83952678679214976</v>
      </c>
      <c r="BA6" s="3">
        <v>6.2167347517465235E-2</v>
      </c>
      <c r="BB6">
        <f t="shared" si="20"/>
        <v>0.37832898659085956</v>
      </c>
      <c r="BC6">
        <f t="shared" si="21"/>
        <v>0.53666475100024669</v>
      </c>
      <c r="BD6">
        <f t="shared" si="22"/>
        <v>-0.15833576440938713</v>
      </c>
      <c r="BE6">
        <f t="shared" si="23"/>
        <v>2.5070214291104943E-2</v>
      </c>
      <c r="BF6" t="s">
        <v>6</v>
      </c>
      <c r="BG6">
        <f>(BG5)^0.5</f>
        <v>0.1956402568107925</v>
      </c>
      <c r="BI6" s="2">
        <v>-1.3062584777124726</v>
      </c>
      <c r="BJ6" s="3">
        <v>-0.2993142510707793</v>
      </c>
      <c r="BK6">
        <f t="shared" si="24"/>
        <v>0.29637179485140447</v>
      </c>
      <c r="BL6">
        <f t="shared" si="25"/>
        <v>0.47318927405681571</v>
      </c>
      <c r="BM6" s="7" t="s">
        <v>15</v>
      </c>
      <c r="BN6">
        <f t="shared" si="26"/>
        <v>-0.17681747920541124</v>
      </c>
      <c r="BO6">
        <f t="shared" si="27"/>
        <v>3.1264420952556035E-2</v>
      </c>
      <c r="BP6" t="s">
        <v>6</v>
      </c>
      <c r="BQ6">
        <f>(BQ5)^0.5</f>
        <v>0.14769156971521874</v>
      </c>
      <c r="BR6" s="2">
        <v>0.95895376234927343</v>
      </c>
      <c r="BS6" s="3">
        <v>-0.20174862980391761</v>
      </c>
      <c r="BT6">
        <f t="shared" si="28"/>
        <v>0.69413872926125175</v>
      </c>
      <c r="BU6">
        <f t="shared" si="29"/>
        <v>0.49032161043958838</v>
      </c>
      <c r="BV6" s="3"/>
      <c r="BW6">
        <f t="shared" si="30"/>
        <v>0.20381711882166337</v>
      </c>
      <c r="BX6">
        <f t="shared" si="31"/>
        <v>4.1541417924764047E-2</v>
      </c>
      <c r="BY6" t="s">
        <v>6</v>
      </c>
      <c r="BZ6">
        <f>(BZ5)^0.5</f>
        <v>0.14484293965881512</v>
      </c>
      <c r="CB6" s="2">
        <v>-0.4103521338835171</v>
      </c>
      <c r="CC6" s="3">
        <v>-0.36148631711651186</v>
      </c>
      <c r="CD6">
        <f t="shared" si="32"/>
        <v>0.45369123432850372</v>
      </c>
      <c r="CE6">
        <f t="shared" si="33"/>
        <v>0.46227197823809657</v>
      </c>
      <c r="CF6" s="7" t="s">
        <v>15</v>
      </c>
      <c r="CG6">
        <f t="shared" si="34"/>
        <v>-8.5807439095928473E-3</v>
      </c>
      <c r="CH6">
        <f t="shared" si="35"/>
        <v>7.3629166042014742E-5</v>
      </c>
      <c r="CI6" t="s">
        <v>6</v>
      </c>
      <c r="CJ6">
        <f>(CJ5)^0.5</f>
        <v>0.11535389091310078</v>
      </c>
      <c r="CK6" s="2">
        <v>-1.9806600000000001</v>
      </c>
      <c r="CL6" s="3">
        <v>-0.84675599999999995</v>
      </c>
      <c r="CM6">
        <f t="shared" si="36"/>
        <v>0.17794817814238828</v>
      </c>
      <c r="CN6">
        <f t="shared" si="37"/>
        <v>0.377059550586133</v>
      </c>
      <c r="CO6">
        <f t="shared" si="38"/>
        <v>-0.19911137244374472</v>
      </c>
      <c r="CP6">
        <f t="shared" si="39"/>
        <v>3.9645338636431625E-2</v>
      </c>
      <c r="CQ6" t="s">
        <v>6</v>
      </c>
      <c r="CR6">
        <f>(CR5)^0.5</f>
        <v>0.17697165509105017</v>
      </c>
      <c r="CT6" s="2">
        <v>-1.0864554317680462</v>
      </c>
      <c r="CU6" s="3">
        <v>-0.12719889207227458</v>
      </c>
      <c r="CV6">
        <f t="shared" si="40"/>
        <v>0.33496878908134831</v>
      </c>
      <c r="CW6">
        <f t="shared" si="41"/>
        <v>0.50341240171915758</v>
      </c>
      <c r="CX6" s="7" t="s">
        <v>15</v>
      </c>
      <c r="CY6">
        <f t="shared" si="42"/>
        <v>-0.16844361263780927</v>
      </c>
      <c r="CZ6">
        <f t="shared" si="43"/>
        <v>2.837325063847634E-2</v>
      </c>
      <c r="DA6" t="s">
        <v>6</v>
      </c>
      <c r="DB6">
        <f>(DB5)^0.5</f>
        <v>0.16940327396301325</v>
      </c>
      <c r="DC6" s="2">
        <v>0.69493353589059836</v>
      </c>
      <c r="DD6" s="3">
        <v>5.593732737894646E-2</v>
      </c>
      <c r="DE6">
        <f t="shared" si="44"/>
        <v>0.64777728275158686</v>
      </c>
      <c r="DF6">
        <f t="shared" si="45"/>
        <v>0.53557077138633524</v>
      </c>
      <c r="DG6">
        <f t="shared" si="46"/>
        <v>0.11220651136525162</v>
      </c>
      <c r="DH6">
        <f t="shared" si="47"/>
        <v>1.2590301192760341E-2</v>
      </c>
      <c r="DI6" t="s">
        <v>6</v>
      </c>
      <c r="DJ6">
        <f>(DJ5)^0.5</f>
        <v>0.16188865285934737</v>
      </c>
      <c r="DL6" s="2">
        <v>-0.92898999999999998</v>
      </c>
      <c r="DM6" s="3">
        <v>-0.28489900000000001</v>
      </c>
      <c r="DN6">
        <f t="shared" si="48"/>
        <v>0.36261941755764127</v>
      </c>
      <c r="DO6">
        <f t="shared" si="49"/>
        <v>0.47572056455832556</v>
      </c>
      <c r="DP6" s="7" t="s">
        <v>15</v>
      </c>
      <c r="DQ6">
        <f t="shared" si="50"/>
        <v>-0.1131011470006843</v>
      </c>
      <c r="DR6">
        <f t="shared" si="51"/>
        <v>1.2791869452870398E-2</v>
      </c>
      <c r="DS6" t="s">
        <v>6</v>
      </c>
      <c r="DT6">
        <f>(DT5)^0.5</f>
        <v>0.12120594380882022</v>
      </c>
      <c r="DU6" s="2">
        <v>0.60114099092102979</v>
      </c>
      <c r="DV6" s="3">
        <v>8.4310513075205373E-2</v>
      </c>
      <c r="DW6">
        <f t="shared" si="52"/>
        <v>0.63130749134606889</v>
      </c>
      <c r="DX6">
        <f t="shared" si="53"/>
        <v>0.54055304849672847</v>
      </c>
      <c r="DY6">
        <f t="shared" si="54"/>
        <v>9.0754442849340422E-2</v>
      </c>
      <c r="DZ6">
        <f t="shared" si="55"/>
        <v>8.2363688968941969E-3</v>
      </c>
      <c r="EA6" t="s">
        <v>6</v>
      </c>
      <c r="EB6">
        <f>(EB5)^0.5</f>
        <v>0.16432139682034655</v>
      </c>
      <c r="ED6" s="2">
        <v>-0.37919726007430171</v>
      </c>
      <c r="EE6" s="2">
        <v>-0.59719834698077545</v>
      </c>
      <c r="EF6">
        <f t="shared" si="56"/>
        <v>0.45916197054820534</v>
      </c>
      <c r="EG6">
        <f t="shared" si="57"/>
        <v>0.4208813968769104</v>
      </c>
      <c r="EH6" s="7" t="s">
        <v>15</v>
      </c>
      <c r="EI6">
        <f t="shared" si="58"/>
        <v>3.8280573671294948E-2</v>
      </c>
      <c r="EJ6">
        <f t="shared" si="59"/>
        <v>1.46540232060344E-3</v>
      </c>
      <c r="EK6" t="s">
        <v>6</v>
      </c>
      <c r="EL6">
        <f>(EL5)^0.5</f>
        <v>0.11788677608626548</v>
      </c>
      <c r="EM6" s="2">
        <v>-1.3101301724732752</v>
      </c>
      <c r="EN6" s="3">
        <v>0.65695238550103652</v>
      </c>
      <c r="EO6">
        <f t="shared" si="60"/>
        <v>0.29569193266068405</v>
      </c>
      <c r="EP6">
        <f t="shared" si="61"/>
        <v>0.64110786542784703</v>
      </c>
      <c r="ER6">
        <f t="shared" si="62"/>
        <v>-0.34541593276716298</v>
      </c>
      <c r="ES6">
        <f t="shared" si="63"/>
        <v>0.11931216660940926</v>
      </c>
      <c r="ET6" t="s">
        <v>6</v>
      </c>
      <c r="EU6">
        <f>(EU5)^0.5</f>
        <v>0.18710248826479925</v>
      </c>
      <c r="EW6" s="2">
        <v>0.30363556284869364</v>
      </c>
      <c r="EX6" s="3">
        <v>0.35401246981125212</v>
      </c>
      <c r="EY6">
        <f t="shared" si="64"/>
        <v>0.57906610751379861</v>
      </c>
      <c r="EZ6">
        <f t="shared" si="65"/>
        <v>0.5879121959699517</v>
      </c>
      <c r="FA6" s="7" t="s">
        <v>15</v>
      </c>
      <c r="FB6">
        <f t="shared" si="66"/>
        <v>-8.8460884561530895E-3</v>
      </c>
      <c r="FC6">
        <f t="shared" si="67"/>
        <v>7.8253280974084952E-5</v>
      </c>
      <c r="FD6" t="s">
        <v>6</v>
      </c>
      <c r="FE6">
        <f>(FE5)^0.5</f>
        <v>0.1174939756737577</v>
      </c>
      <c r="FG6" s="2">
        <v>6.3630857983299774E-2</v>
      </c>
      <c r="FH6" s="3">
        <v>0.2201480784968281</v>
      </c>
      <c r="FI6">
        <f t="shared" si="68"/>
        <v>0.5369217406373219</v>
      </c>
      <c r="FJ6">
        <f t="shared" si="69"/>
        <v>0.56440586503191692</v>
      </c>
      <c r="FK6">
        <f t="shared" si="70"/>
        <v>-2.7484124394595022E-2</v>
      </c>
      <c r="FL6">
        <f t="shared" si="71"/>
        <v>7.5537709373757315E-4</v>
      </c>
      <c r="FM6" t="s">
        <v>6</v>
      </c>
      <c r="FN6">
        <f>(FN5)^0.5</f>
        <v>0.17647143571431248</v>
      </c>
      <c r="FP6" s="2">
        <v>-0.42887814685340031</v>
      </c>
      <c r="FQ6" s="3">
        <v>-0.39133172790239584</v>
      </c>
      <c r="FR6">
        <f t="shared" si="72"/>
        <v>0.4504381019042914</v>
      </c>
      <c r="FS6">
        <f t="shared" si="73"/>
        <v>0.4570311812193677</v>
      </c>
      <c r="FT6" s="7" t="s">
        <v>15</v>
      </c>
      <c r="FU6">
        <f t="shared" si="74"/>
        <v>-6.5930793150763001E-3</v>
      </c>
      <c r="FV6">
        <f t="shared" si="75"/>
        <v>4.3468694854886972E-5</v>
      </c>
      <c r="FW6" t="s">
        <v>6</v>
      </c>
      <c r="FX6">
        <f>(FX5)^0.5</f>
        <v>0.14634021364631516</v>
      </c>
      <c r="FZ6" s="2">
        <v>0.90184526789163177</v>
      </c>
      <c r="GA6" s="3">
        <v>0.13331997382000962</v>
      </c>
      <c r="GB6">
        <f t="shared" si="76"/>
        <v>0.68411058692322579</v>
      </c>
      <c r="GC6">
        <f t="shared" si="77"/>
        <v>0.5491590160139308</v>
      </c>
      <c r="GD6">
        <f t="shared" si="78"/>
        <v>0.13495157090929499</v>
      </c>
      <c r="GE6">
        <f t="shared" si="79"/>
        <v>1.8211926490886474E-2</v>
      </c>
      <c r="GF6" t="s">
        <v>6</v>
      </c>
      <c r="GG6">
        <f>(GG5)^0.5</f>
        <v>0.19783164904164821</v>
      </c>
      <c r="GI6" s="2">
        <v>2.5896929095493761</v>
      </c>
      <c r="GJ6" s="3">
        <v>0.51182801188196114</v>
      </c>
      <c r="GK6">
        <f t="shared" si="80"/>
        <v>0.98049340275808594</v>
      </c>
      <c r="GL6">
        <f t="shared" si="81"/>
        <v>0.61562430314538497</v>
      </c>
      <c r="GM6" s="7" t="s">
        <v>15</v>
      </c>
      <c r="GN6">
        <f t="shared" si="82"/>
        <v>0.36486909961270098</v>
      </c>
      <c r="GO6">
        <f t="shared" si="83"/>
        <v>0.13312945985218311</v>
      </c>
      <c r="GP6" t="s">
        <v>6</v>
      </c>
      <c r="GQ6">
        <f>(GQ5)^0.5</f>
        <v>0.12958123311521488</v>
      </c>
      <c r="GS6" s="2">
        <v>1.690225976364115</v>
      </c>
      <c r="GT6" s="3">
        <v>0.39520535615524371</v>
      </c>
      <c r="GU6">
        <f t="shared" si="84"/>
        <v>0.8225487306039323</v>
      </c>
      <c r="GV6">
        <f t="shared" si="85"/>
        <v>0.59514558798097861</v>
      </c>
      <c r="GW6">
        <f t="shared" si="86"/>
        <v>0.22740314262295369</v>
      </c>
      <c r="GX6">
        <f t="shared" si="87"/>
        <v>5.1712189274795421E-2</v>
      </c>
      <c r="GY6" t="s">
        <v>6</v>
      </c>
      <c r="GZ6">
        <f>(GZ5)^0.5</f>
        <v>0.15704101150000208</v>
      </c>
    </row>
    <row r="7" spans="1:208" ht="15.75" thickBot="1" x14ac:dyDescent="0.3">
      <c r="B7" s="2">
        <v>-0.30727956534940509</v>
      </c>
      <c r="C7" s="3">
        <v>-0.14043540902846888</v>
      </c>
      <c r="D7">
        <f t="shared" si="0"/>
        <v>0.47179058011274028</v>
      </c>
      <c r="E7">
        <f t="shared" si="1"/>
        <v>0.5010880946724211</v>
      </c>
      <c r="F7" s="8">
        <v>0.17559808629632198</v>
      </c>
      <c r="G7">
        <f t="shared" si="2"/>
        <v>-2.9297514559680826E-2</v>
      </c>
      <c r="H7">
        <f t="shared" si="3"/>
        <v>8.5834435937471004E-4</v>
      </c>
      <c r="I7" t="s">
        <v>7</v>
      </c>
      <c r="J7">
        <f>RSQ(D2:D91,E2:E91)</f>
        <v>0.32295145651810986</v>
      </c>
      <c r="L7" s="2">
        <v>0.31315130855943868</v>
      </c>
      <c r="M7" s="3">
        <v>-0.10793288208503872</v>
      </c>
      <c r="N7">
        <f t="shared" si="4"/>
        <v>0.58073705425028788</v>
      </c>
      <c r="O7">
        <f t="shared" si="5"/>
        <v>0.50679547620348209</v>
      </c>
      <c r="P7">
        <f t="shared" si="6"/>
        <v>7.3941578046805789E-2</v>
      </c>
      <c r="Q7">
        <f t="shared" si="7"/>
        <v>5.4673569640518718E-3</v>
      </c>
      <c r="R7" t="s">
        <v>7</v>
      </c>
      <c r="S7">
        <f>RSQ(N2:N41,O2:O41)</f>
        <v>2.3444694650939516E-2</v>
      </c>
      <c r="V7" s="2">
        <v>-0.30727956534940509</v>
      </c>
      <c r="W7" s="3">
        <v>-0.14043540902846888</v>
      </c>
      <c r="X7">
        <f t="shared" si="8"/>
        <v>0.47179058011274028</v>
      </c>
      <c r="Y7">
        <f t="shared" si="9"/>
        <v>0.5010880946724211</v>
      </c>
      <c r="Z7" s="8">
        <v>0.17559808629632198</v>
      </c>
      <c r="AA7">
        <f t="shared" si="10"/>
        <v>-2.9297514559680826E-2</v>
      </c>
      <c r="AB7">
        <f t="shared" si="11"/>
        <v>8.5834435937471004E-4</v>
      </c>
      <c r="AC7" t="s">
        <v>7</v>
      </c>
      <c r="AD7">
        <f>RSQ(X2:X91,Y2:Y91)</f>
        <v>0.32295145651810986</v>
      </c>
      <c r="AF7" s="2">
        <v>0.31315130855943868</v>
      </c>
      <c r="AG7" s="3">
        <v>-0.11204824371691148</v>
      </c>
      <c r="AH7">
        <f t="shared" si="12"/>
        <v>0.58073705425028788</v>
      </c>
      <c r="AI7">
        <f t="shared" si="13"/>
        <v>0.50607282657650787</v>
      </c>
      <c r="AJ7">
        <f t="shared" si="14"/>
        <v>7.4664227673780004E-2</v>
      </c>
      <c r="AK7">
        <f t="shared" si="15"/>
        <v>5.5747468941220561E-3</v>
      </c>
      <c r="AL7" t="s">
        <v>7</v>
      </c>
      <c r="AM7">
        <f>RSQ(AH2:AH41,AI2:AI41)</f>
        <v>2.6608671898124176E-2</v>
      </c>
      <c r="AP7" s="2">
        <v>-1.2097761168847577E-2</v>
      </c>
      <c r="AQ7" s="3">
        <v>0.17988066208514966</v>
      </c>
      <c r="AR7">
        <f t="shared" si="16"/>
        <v>0.52362394003634183</v>
      </c>
      <c r="AS7">
        <f t="shared" si="17"/>
        <v>0.55733498376992907</v>
      </c>
      <c r="AT7" s="8">
        <v>0.17559808629632198</v>
      </c>
      <c r="AU7">
        <f t="shared" si="18"/>
        <v>-3.3711043733587243E-2</v>
      </c>
      <c r="AV7">
        <f t="shared" si="19"/>
        <v>1.1364344696078318E-3</v>
      </c>
      <c r="AW7" t="s">
        <v>7</v>
      </c>
      <c r="AX7">
        <f>RSQ(AR2:AR91,AS2:AS91)</f>
        <v>0.24174010124730394</v>
      </c>
      <c r="AZ7" s="2">
        <v>5.8818939502553198E-3</v>
      </c>
      <c r="BA7" s="3">
        <v>-0.18006732587266108</v>
      </c>
      <c r="BB7">
        <f t="shared" si="20"/>
        <v>0.52678113306752417</v>
      </c>
      <c r="BC7">
        <f t="shared" si="21"/>
        <v>0.49412880591832598</v>
      </c>
      <c r="BD7">
        <f t="shared" si="22"/>
        <v>3.265232714919819E-2</v>
      </c>
      <c r="BE7">
        <f t="shared" si="23"/>
        <v>1.0661744682582653E-3</v>
      </c>
      <c r="BF7" t="s">
        <v>7</v>
      </c>
      <c r="BG7">
        <f>RSQ(BB2:BB41,BC2:BC41)</f>
        <v>0.20977990008781938</v>
      </c>
      <c r="BI7" s="2">
        <v>0.90553217836413047</v>
      </c>
      <c r="BJ7" s="3">
        <v>0.31925468563098153</v>
      </c>
      <c r="BK7">
        <f t="shared" si="24"/>
        <v>0.68475800134654241</v>
      </c>
      <c r="BL7">
        <f t="shared" si="25"/>
        <v>0.58180879558399567</v>
      </c>
      <c r="BM7" s="8">
        <v>0.17559808629632198</v>
      </c>
      <c r="BN7">
        <f t="shared" si="26"/>
        <v>0.10294920576254674</v>
      </c>
      <c r="BO7">
        <f t="shared" si="27"/>
        <v>1.0598538967139186E-2</v>
      </c>
      <c r="BP7" t="s">
        <v>7</v>
      </c>
      <c r="BQ7">
        <f>RSQ(BI2:BI91,BJ2:BJ91)</f>
        <v>0.52663817901549503</v>
      </c>
      <c r="BR7" s="2">
        <v>0.9433610823013634</v>
      </c>
      <c r="BS7" s="3">
        <v>-0.36186002372207254</v>
      </c>
      <c r="BT7">
        <f t="shared" si="28"/>
        <v>0.6914006844846079</v>
      </c>
      <c r="BU7">
        <f t="shared" si="29"/>
        <v>0.46220635607332383</v>
      </c>
      <c r="BV7" s="3"/>
      <c r="BW7">
        <f t="shared" si="30"/>
        <v>0.22919432841128407</v>
      </c>
      <c r="BX7">
        <f t="shared" si="31"/>
        <v>5.2530040175899531E-2</v>
      </c>
      <c r="BY7" t="s">
        <v>7</v>
      </c>
      <c r="BZ7">
        <f>RSQ(BT2:BT41,BU2:BU41)</f>
        <v>1.5021820499368625E-2</v>
      </c>
      <c r="CB7" s="2">
        <v>-1.3362101794129195</v>
      </c>
      <c r="CC7" s="3">
        <v>-0.90566914297346002</v>
      </c>
      <c r="CD7">
        <f t="shared" si="32"/>
        <v>0.29111233335148767</v>
      </c>
      <c r="CE7">
        <f t="shared" si="33"/>
        <v>0.36671451542229183</v>
      </c>
      <c r="CF7" s="8">
        <v>0.17559808629632198</v>
      </c>
      <c r="CG7">
        <f t="shared" si="34"/>
        <v>-7.5602182070804158E-2</v>
      </c>
      <c r="CH7">
        <f t="shared" si="35"/>
        <v>5.7156899338670214E-3</v>
      </c>
      <c r="CI7" t="s">
        <v>7</v>
      </c>
      <c r="CJ7">
        <f>RSQ(CD2:CD91,CE2:CE91)</f>
        <v>0.73562061866507245</v>
      </c>
      <c r="CK7" s="2">
        <v>-0.33689000000000002</v>
      </c>
      <c r="CL7" s="3">
        <v>0.398671</v>
      </c>
      <c r="CM7">
        <f t="shared" si="36"/>
        <v>0.46659104445369348</v>
      </c>
      <c r="CN7">
        <f t="shared" si="37"/>
        <v>0.59575414840790242</v>
      </c>
      <c r="CO7">
        <f t="shared" si="38"/>
        <v>-0.12916310395420894</v>
      </c>
      <c r="CP7">
        <f t="shared" si="39"/>
        <v>1.6683107423085784E-2</v>
      </c>
      <c r="CQ7" t="s">
        <v>7</v>
      </c>
      <c r="CR7">
        <f>RSQ(CM2:CM41,CN2:CN41)</f>
        <v>1.9698241465545614E-2</v>
      </c>
      <c r="CT7" s="2">
        <v>2.4976985804327667E-2</v>
      </c>
      <c r="CU7" s="3">
        <v>-0.1470367851053534</v>
      </c>
      <c r="CV7">
        <f t="shared" si="40"/>
        <v>0.53013419465475176</v>
      </c>
      <c r="CW7">
        <f t="shared" si="41"/>
        <v>0.4999289056663978</v>
      </c>
      <c r="CX7" s="8">
        <v>0.17559808629632198</v>
      </c>
      <c r="CY7">
        <f t="shared" si="42"/>
        <v>3.0205288988353951E-2</v>
      </c>
      <c r="CZ7">
        <f t="shared" si="43"/>
        <v>9.1235948286997649E-4</v>
      </c>
      <c r="DA7" t="s">
        <v>7</v>
      </c>
      <c r="DB7">
        <f>RSQ(CV2:CV91,CW2:CW91)</f>
        <v>0.30487459468556927</v>
      </c>
      <c r="DC7" s="2">
        <v>0.85057154658330236</v>
      </c>
      <c r="DD7" s="3">
        <v>3.0841053543635213E-2</v>
      </c>
      <c r="DE7">
        <f t="shared" si="44"/>
        <v>0.67510701958419217</v>
      </c>
      <c r="DF7">
        <f t="shared" si="45"/>
        <v>0.53116391372768612</v>
      </c>
      <c r="DG7">
        <f t="shared" si="46"/>
        <v>0.14394310585650605</v>
      </c>
      <c r="DH7">
        <f t="shared" si="47"/>
        <v>2.0719617723617304E-2</v>
      </c>
      <c r="DI7" t="s">
        <v>7</v>
      </c>
      <c r="DJ7">
        <f>RSQ(DE2:DE41,DF2:DF41)</f>
        <v>0.12835180940967308</v>
      </c>
      <c r="DL7" s="2">
        <v>1.6327</v>
      </c>
      <c r="DM7" s="3">
        <v>0.48683300000000002</v>
      </c>
      <c r="DN7">
        <f t="shared" si="48"/>
        <v>0.81244727924206628</v>
      </c>
      <c r="DO7">
        <f t="shared" si="49"/>
        <v>0.61123522689195875</v>
      </c>
      <c r="DP7" s="8">
        <v>0.17559808629632198</v>
      </c>
      <c r="DQ7">
        <f t="shared" si="50"/>
        <v>0.20121205235010753</v>
      </c>
      <c r="DR7">
        <f t="shared" si="51"/>
        <v>4.0486290010942415E-2</v>
      </c>
      <c r="DS7" t="s">
        <v>7</v>
      </c>
      <c r="DT7">
        <f>RSQ(DN2:DN91,DO2:DO91)</f>
        <v>0.70805335901241284</v>
      </c>
      <c r="DU7" s="2">
        <v>-0.39937662185898654</v>
      </c>
      <c r="DV7" s="3">
        <v>0.29654687148939751</v>
      </c>
      <c r="DW7">
        <f t="shared" si="52"/>
        <v>0.45561851323613356</v>
      </c>
      <c r="DX7">
        <f t="shared" si="53"/>
        <v>0.5778213468767609</v>
      </c>
      <c r="DY7">
        <f t="shared" si="54"/>
        <v>-0.12220283364062734</v>
      </c>
      <c r="DZ7">
        <f t="shared" si="55"/>
        <v>1.4933532549798841E-2</v>
      </c>
      <c r="EA7" t="s">
        <v>7</v>
      </c>
      <c r="EB7">
        <f>RSQ(DW2:DW41,DX2:DX41)</f>
        <v>4.1202218041976026E-2</v>
      </c>
      <c r="ED7" s="2">
        <v>0.36105760655607949</v>
      </c>
      <c r="EE7" s="2">
        <v>-0.31126713383526267</v>
      </c>
      <c r="EF7">
        <f t="shared" si="56"/>
        <v>0.58914930850003933</v>
      </c>
      <c r="EG7">
        <f t="shared" si="57"/>
        <v>0.47109037071764814</v>
      </c>
      <c r="EH7" s="8">
        <v>0.17559808629632198</v>
      </c>
      <c r="EI7">
        <f t="shared" si="58"/>
        <v>0.11805893778239118</v>
      </c>
      <c r="EJ7">
        <f t="shared" si="59"/>
        <v>1.3937912790306511E-2</v>
      </c>
      <c r="EK7" t="s">
        <v>7</v>
      </c>
      <c r="EL7">
        <f>RSQ(EF2:EF91,EG2:EG91)</f>
        <v>0.60900388252421533</v>
      </c>
      <c r="EM7" s="2">
        <v>2.5299348394051591</v>
      </c>
      <c r="EN7" s="3">
        <v>-0.29115592232530768</v>
      </c>
      <c r="EO7">
        <f t="shared" si="60"/>
        <v>0.97</v>
      </c>
      <c r="EP7">
        <f t="shared" si="61"/>
        <v>0.47462186097189685</v>
      </c>
      <c r="ER7">
        <f t="shared" si="62"/>
        <v>0.49537813902810313</v>
      </c>
      <c r="ES7">
        <f t="shared" si="63"/>
        <v>0.24539950062694668</v>
      </c>
      <c r="ET7" t="s">
        <v>7</v>
      </c>
      <c r="EU7">
        <f>RSQ(EO2:EO41,EP2:EP41)</f>
        <v>1.2604956902493145E-2</v>
      </c>
      <c r="EW7" s="2">
        <v>2.5299348394051591</v>
      </c>
      <c r="EX7" s="3">
        <v>1.2479394525568539</v>
      </c>
      <c r="EY7">
        <f t="shared" si="64"/>
        <v>0.97</v>
      </c>
      <c r="EZ7">
        <f t="shared" si="65"/>
        <v>0.7448840634287246</v>
      </c>
      <c r="FA7" s="8">
        <v>0.17559808629632198</v>
      </c>
      <c r="FB7">
        <f t="shared" si="66"/>
        <v>0.22511593657127538</v>
      </c>
      <c r="FC7">
        <f t="shared" si="67"/>
        <v>5.0677184898362482E-2</v>
      </c>
      <c r="FD7" t="s">
        <v>7</v>
      </c>
      <c r="FE7">
        <f>RSQ(EY2:EY91,EZ2:EZ91)</f>
        <v>0.64930606254364864</v>
      </c>
      <c r="FG7" s="2">
        <v>-1.6296256793771011</v>
      </c>
      <c r="FH7" s="3">
        <v>-0.33113881298851083</v>
      </c>
      <c r="FI7">
        <f t="shared" si="68"/>
        <v>0.23958913306809887</v>
      </c>
      <c r="FJ7">
        <f t="shared" si="69"/>
        <v>0.46760094188684326</v>
      </c>
      <c r="FK7">
        <f t="shared" si="70"/>
        <v>-0.22801180881874439</v>
      </c>
      <c r="FL7">
        <f t="shared" si="71"/>
        <v>5.1989384960795644E-2</v>
      </c>
      <c r="FM7" t="s">
        <v>7</v>
      </c>
      <c r="FN7">
        <f>RSQ(FG2:FG41,FH2:FH41)</f>
        <v>0.2193699349249498</v>
      </c>
      <c r="FP7" s="2">
        <v>0.30047849040893232</v>
      </c>
      <c r="FQ7" s="3">
        <v>7.7739436613882051E-2</v>
      </c>
      <c r="FR7">
        <f t="shared" si="72"/>
        <v>0.57851173163507763</v>
      </c>
      <c r="FS7">
        <f t="shared" si="73"/>
        <v>0.53939918004521337</v>
      </c>
      <c r="FT7" s="8">
        <v>0.17559808629632198</v>
      </c>
      <c r="FU7">
        <f t="shared" si="74"/>
        <v>3.9112551589864264E-2</v>
      </c>
      <c r="FV7">
        <f t="shared" si="75"/>
        <v>1.5297916918697936E-3</v>
      </c>
      <c r="FW7" t="s">
        <v>7</v>
      </c>
      <c r="FX7">
        <f>RSQ(FR2:FR91,FS2:FS91)</f>
        <v>0.27243422767174502</v>
      </c>
      <c r="FZ7" s="2">
        <v>-0.75650991082495289</v>
      </c>
      <c r="GA7" s="3">
        <v>0.42326495006004888</v>
      </c>
      <c r="GB7">
        <f t="shared" si="76"/>
        <v>0.39290659114099846</v>
      </c>
      <c r="GC7">
        <f t="shared" si="77"/>
        <v>0.60007279897291432</v>
      </c>
      <c r="GD7">
        <f t="shared" si="78"/>
        <v>-0.20716620783191586</v>
      </c>
      <c r="GE7">
        <f t="shared" si="79"/>
        <v>4.2917837667456556E-2</v>
      </c>
      <c r="GF7" t="s">
        <v>7</v>
      </c>
      <c r="GG7">
        <f>RSQ(GB2:GB41,GC2:GC41)</f>
        <v>5.8371693151435748E-2</v>
      </c>
      <c r="GI7" s="2">
        <v>0.8658689078151367</v>
      </c>
      <c r="GJ7" s="3">
        <v>0.54533922085117448</v>
      </c>
      <c r="GK7">
        <f t="shared" si="80"/>
        <v>0.67779320694188583</v>
      </c>
      <c r="GL7">
        <f t="shared" si="81"/>
        <v>0.62150880730985492</v>
      </c>
      <c r="GM7" s="8">
        <v>0.17559808629632198</v>
      </c>
      <c r="GN7">
        <f t="shared" si="82"/>
        <v>5.6284399632030913E-2</v>
      </c>
      <c r="GO7">
        <f t="shared" si="83"/>
        <v>3.1679336419381614E-3</v>
      </c>
      <c r="GP7" t="s">
        <v>7</v>
      </c>
      <c r="GQ7">
        <f>RSQ(GK2:GK91,GL2:GL91)</f>
        <v>0.66773747049023513</v>
      </c>
      <c r="GS7" s="2">
        <v>1.3908702519535281</v>
      </c>
      <c r="GT7" s="3">
        <v>-0.12201023953523002</v>
      </c>
      <c r="GU7">
        <f t="shared" si="84"/>
        <v>0.7699824382755841</v>
      </c>
      <c r="GV7">
        <f t="shared" si="85"/>
        <v>0.50432351917511919</v>
      </c>
      <c r="GW7">
        <f t="shared" si="86"/>
        <v>0.26565891910046491</v>
      </c>
      <c r="GX7">
        <f t="shared" si="87"/>
        <v>7.0574661297627364E-2</v>
      </c>
      <c r="GY7" t="s">
        <v>7</v>
      </c>
      <c r="GZ7">
        <f>RSQ(GU2:GU41,GV2:GV41)</f>
        <v>7.463668807606498E-2</v>
      </c>
    </row>
    <row r="8" spans="1:208" x14ac:dyDescent="0.25">
      <c r="B8" s="2">
        <v>-1.3062584777124726</v>
      </c>
      <c r="C8" s="3">
        <v>-0.168599661957788</v>
      </c>
      <c r="D8">
        <f t="shared" si="0"/>
        <v>0.29637179485140447</v>
      </c>
      <c r="E8">
        <f t="shared" si="1"/>
        <v>0.49614250575606705</v>
      </c>
      <c r="G8">
        <f t="shared" si="2"/>
        <v>-0.19977071090466259</v>
      </c>
      <c r="H8">
        <f t="shared" si="3"/>
        <v>3.9908336935354276E-2</v>
      </c>
      <c r="I8" t="s">
        <v>8</v>
      </c>
      <c r="J8">
        <f>90*LN(J5)+2*1</f>
        <v>-321.62845183496307</v>
      </c>
      <c r="L8" s="2">
        <v>-0.28926794180312454</v>
      </c>
      <c r="M8" s="3">
        <v>-4.6270680631443926E-2</v>
      </c>
      <c r="N8">
        <f t="shared" si="4"/>
        <v>0.47495338673855692</v>
      </c>
      <c r="O8">
        <f t="shared" si="5"/>
        <v>0.51762324077555155</v>
      </c>
      <c r="P8">
        <f t="shared" si="6"/>
        <v>-4.2669854036994637E-2</v>
      </c>
      <c r="Q8">
        <f t="shared" si="7"/>
        <v>1.8207164435384276E-3</v>
      </c>
      <c r="R8" t="s">
        <v>8</v>
      </c>
      <c r="S8">
        <f>40*LN(S5)+2*1</f>
        <v>-141.83871784773447</v>
      </c>
      <c r="V8" s="2">
        <v>-1.3062584777124726</v>
      </c>
      <c r="W8" s="3">
        <v>-0.168599661957788</v>
      </c>
      <c r="X8">
        <f t="shared" si="8"/>
        <v>0.29637179485140447</v>
      </c>
      <c r="Y8">
        <f t="shared" si="9"/>
        <v>0.49614250575606705</v>
      </c>
      <c r="AA8">
        <f t="shared" si="10"/>
        <v>-0.19977071090466259</v>
      </c>
      <c r="AB8">
        <f t="shared" si="11"/>
        <v>3.9908336935354276E-2</v>
      </c>
      <c r="AC8" t="s">
        <v>8</v>
      </c>
      <c r="AD8">
        <f>90*LN(AD5)+2*1</f>
        <v>-321.62845183496307</v>
      </c>
      <c r="AF8" s="2">
        <v>-0.28926794180312454</v>
      </c>
      <c r="AG8" s="3">
        <v>-4.4856847449007198E-2</v>
      </c>
      <c r="AH8">
        <f t="shared" si="12"/>
        <v>0.47495338673855692</v>
      </c>
      <c r="AI8">
        <f t="shared" si="13"/>
        <v>0.5178715071767297</v>
      </c>
      <c r="AJ8">
        <f t="shared" si="14"/>
        <v>-4.291812043817278E-2</v>
      </c>
      <c r="AK8">
        <f t="shared" si="15"/>
        <v>1.8419650619455042E-3</v>
      </c>
      <c r="AL8" t="s">
        <v>8</v>
      </c>
      <c r="AM8">
        <f>40*LN(AM5)+2*1</f>
        <v>-141.14903278003615</v>
      </c>
      <c r="AP8" s="2">
        <v>-1.5531704915329725</v>
      </c>
      <c r="AQ8" s="3">
        <v>-0.14318031875188353</v>
      </c>
      <c r="AR8">
        <f t="shared" si="16"/>
        <v>0.25301451774095368</v>
      </c>
      <c r="AS8">
        <f t="shared" si="17"/>
        <v>0.5006060937779333</v>
      </c>
      <c r="AU8">
        <f t="shared" si="18"/>
        <v>-0.24759157603697962</v>
      </c>
      <c r="AV8">
        <f t="shared" si="19"/>
        <v>6.130158852447546E-2</v>
      </c>
      <c r="AW8" t="s">
        <v>8</v>
      </c>
      <c r="AX8">
        <f>90*LN(AX5)+2*1</f>
        <v>-339.43443172956967</v>
      </c>
      <c r="AZ8" s="2">
        <v>0.6168405367295926</v>
      </c>
      <c r="BA8" s="3">
        <v>8.5683001229642952E-2</v>
      </c>
      <c r="BB8">
        <f t="shared" si="20"/>
        <v>0.63406430154577398</v>
      </c>
      <c r="BC8">
        <f t="shared" si="21"/>
        <v>0.54079405479011211</v>
      </c>
      <c r="BD8">
        <f t="shared" si="22"/>
        <v>9.3270246755661868E-2</v>
      </c>
      <c r="BE8">
        <f t="shared" si="23"/>
        <v>8.6993389298620528E-3</v>
      </c>
      <c r="BF8" t="s">
        <v>8</v>
      </c>
      <c r="BG8">
        <f>40*LN(BG5)+2*1</f>
        <v>-128.51821845133358</v>
      </c>
      <c r="BI8" s="2">
        <v>2.0174007799614539</v>
      </c>
      <c r="BJ8" s="3">
        <v>0.11028864114287411</v>
      </c>
      <c r="BK8">
        <f t="shared" si="24"/>
        <v>0.88000000000000012</v>
      </c>
      <c r="BL8">
        <f t="shared" si="25"/>
        <v>0.54511475807097187</v>
      </c>
      <c r="BM8" s="3"/>
      <c r="BN8">
        <f t="shared" si="26"/>
        <v>0.33488524192902824</v>
      </c>
      <c r="BO8">
        <f t="shared" si="27"/>
        <v>0.11214812526186378</v>
      </c>
      <c r="BP8" t="s">
        <v>8</v>
      </c>
      <c r="BQ8">
        <f>90*LN(BQ5)+2*1</f>
        <v>-342.27325026775662</v>
      </c>
      <c r="BR8" s="2">
        <v>0.78173924464945044</v>
      </c>
      <c r="BS8" s="3">
        <v>-0.44806262287937398</v>
      </c>
      <c r="BT8">
        <f t="shared" si="28"/>
        <v>0.66302019908923715</v>
      </c>
      <c r="BU8">
        <f t="shared" si="29"/>
        <v>0.44706934462753273</v>
      </c>
      <c r="BV8" s="3"/>
      <c r="BW8">
        <f t="shared" si="30"/>
        <v>0.21595085446170442</v>
      </c>
      <c r="BX8">
        <f t="shared" si="31"/>
        <v>4.6634771542740247E-2</v>
      </c>
      <c r="BY8" t="s">
        <v>8</v>
      </c>
      <c r="BZ8">
        <f>40*LN(BZ5)+2*1</f>
        <v>-152.56842387088838</v>
      </c>
      <c r="CB8" s="2">
        <v>-1.6296256793771011</v>
      </c>
      <c r="CC8" s="3">
        <v>-0.78127265396115764</v>
      </c>
      <c r="CD8">
        <f t="shared" si="32"/>
        <v>0.23958913306809887</v>
      </c>
      <c r="CE8">
        <f t="shared" si="33"/>
        <v>0.38855830083483356</v>
      </c>
      <c r="CG8">
        <f t="shared" si="34"/>
        <v>-0.14896916776673469</v>
      </c>
      <c r="CH8">
        <f t="shared" si="35"/>
        <v>2.2191812945113545E-2</v>
      </c>
      <c r="CI8" t="s">
        <v>8</v>
      </c>
      <c r="CJ8">
        <f>90*LN(CJ5)+2*1</f>
        <v>-386.75510144169652</v>
      </c>
      <c r="CK8" s="2">
        <v>-0.81267999999999996</v>
      </c>
      <c r="CL8" s="3">
        <v>0.45336599999999999</v>
      </c>
      <c r="CM8">
        <f t="shared" si="36"/>
        <v>0.38304323097476645</v>
      </c>
      <c r="CN8">
        <f t="shared" si="37"/>
        <v>0.60535848573787976</v>
      </c>
      <c r="CO8">
        <f t="shared" si="38"/>
        <v>-0.22231525476311331</v>
      </c>
      <c r="CP8">
        <f t="shared" si="39"/>
        <v>4.9424072500387974E-2</v>
      </c>
      <c r="CQ8" t="s">
        <v>8</v>
      </c>
      <c r="CR8">
        <f>40*LN(CR5)+2*1</f>
        <v>-136.54125599685869</v>
      </c>
      <c r="CT8" s="2">
        <v>-1.7569629102755477</v>
      </c>
      <c r="CU8" s="3">
        <v>-2.0554634616679199E-2</v>
      </c>
      <c r="CV8">
        <f t="shared" si="40"/>
        <v>0.21722895900805878</v>
      </c>
      <c r="CW8">
        <f t="shared" si="41"/>
        <v>0.52213892924285243</v>
      </c>
      <c r="CY8">
        <f t="shared" si="42"/>
        <v>-0.30490997023479366</v>
      </c>
      <c r="CZ8">
        <f t="shared" si="43"/>
        <v>9.297008994858276E-2</v>
      </c>
      <c r="DA8" t="s">
        <v>8</v>
      </c>
      <c r="DB8">
        <f>90*LN(DB5)+2*1</f>
        <v>-317.58517062388302</v>
      </c>
      <c r="DC8" s="2">
        <v>-0.39937662185898654</v>
      </c>
      <c r="DD8" s="3">
        <v>1.7197570093717526E-2</v>
      </c>
      <c r="DE8">
        <f t="shared" si="44"/>
        <v>0.45561851323613356</v>
      </c>
      <c r="DF8">
        <f t="shared" si="45"/>
        <v>0.52876814414346507</v>
      </c>
      <c r="DG8">
        <f t="shared" si="46"/>
        <v>-7.3149630907331509E-2</v>
      </c>
      <c r="DH8">
        <f t="shared" si="47"/>
        <v>5.3508685018788292E-3</v>
      </c>
      <c r="DI8" t="s">
        <v>8</v>
      </c>
      <c r="DJ8">
        <f>40*LN(DJ5)+2*1</f>
        <v>-143.66772064773392</v>
      </c>
      <c r="DL8" s="2">
        <v>-0.28788000000000002</v>
      </c>
      <c r="DM8" s="3">
        <v>0.43924800000000003</v>
      </c>
      <c r="DN8">
        <f t="shared" si="48"/>
        <v>0.47519710666307624</v>
      </c>
      <c r="DO8">
        <f t="shared" si="49"/>
        <v>0.60287939195554829</v>
      </c>
      <c r="DQ8">
        <f t="shared" si="50"/>
        <v>-0.12768228529247205</v>
      </c>
      <c r="DR8">
        <f t="shared" si="51"/>
        <v>1.6302765977508224E-2</v>
      </c>
      <c r="DS8" t="s">
        <v>8</v>
      </c>
      <c r="DT8">
        <f>90*LN(DT5)+2*1</f>
        <v>-377.84754974005182</v>
      </c>
      <c r="DU8" s="2">
        <v>0.78173924464945044</v>
      </c>
      <c r="DV8" s="3">
        <v>4.8882002949749391E-2</v>
      </c>
      <c r="DW8">
        <f t="shared" si="52"/>
        <v>0.66302019908923715</v>
      </c>
      <c r="DX8">
        <f t="shared" si="53"/>
        <v>0.53433186991836856</v>
      </c>
      <c r="DY8">
        <f t="shared" si="54"/>
        <v>0.12868832917086859</v>
      </c>
      <c r="DZ8">
        <f t="shared" si="55"/>
        <v>1.6560686064789828E-2</v>
      </c>
      <c r="EA8" t="s">
        <v>8</v>
      </c>
      <c r="EB8">
        <f>40*LN(EB5)+2*1</f>
        <v>-142.47448257818732</v>
      </c>
      <c r="ED8" s="2">
        <v>1.7568126815528544</v>
      </c>
      <c r="EE8" s="2">
        <v>0.98093998546041061</v>
      </c>
      <c r="EF8">
        <f t="shared" si="56"/>
        <v>0.83424122860785244</v>
      </c>
      <c r="EG8">
        <f t="shared" si="57"/>
        <v>0.69799946796445145</v>
      </c>
      <c r="EI8">
        <f t="shared" si="58"/>
        <v>0.13624176064340099</v>
      </c>
      <c r="EJ8">
        <f t="shared" si="59"/>
        <v>1.8561817343213768E-2</v>
      </c>
      <c r="EK8" t="s">
        <v>8</v>
      </c>
      <c r="EL8">
        <f>90*LN(EL5)+2*1</f>
        <v>-382.84551517257557</v>
      </c>
      <c r="EM8" s="2">
        <v>0.44796960247270468</v>
      </c>
      <c r="EN8" s="3">
        <v>-0.22062829864924191</v>
      </c>
      <c r="EO8">
        <f t="shared" si="60"/>
        <v>0.60441088865919246</v>
      </c>
      <c r="EP8">
        <f t="shared" si="61"/>
        <v>0.48700637672044111</v>
      </c>
      <c r="ER8">
        <f t="shared" si="62"/>
        <v>0.11740451193875134</v>
      </c>
      <c r="ES8">
        <f t="shared" si="63"/>
        <v>1.3783819423576408E-2</v>
      </c>
      <c r="ET8" t="s">
        <v>8</v>
      </c>
      <c r="EU8">
        <f>40*LN(EU5)+2*1</f>
        <v>-132.0878997338784</v>
      </c>
      <c r="EW8" s="2">
        <v>-1.9806629764920609</v>
      </c>
      <c r="EX8" s="3">
        <v>-0.86225557977183054</v>
      </c>
      <c r="EY8">
        <f t="shared" si="64"/>
        <v>0.17794765547607855</v>
      </c>
      <c r="EZ8">
        <f t="shared" si="65"/>
        <v>0.37433785403980235</v>
      </c>
      <c r="FB8">
        <f t="shared" si="66"/>
        <v>-0.19639019856372381</v>
      </c>
      <c r="FC8">
        <f t="shared" si="67"/>
        <v>3.8569110091898867E-2</v>
      </c>
      <c r="FD8" t="s">
        <v>8</v>
      </c>
      <c r="FE8">
        <f>90*LN(FE5)+2*1</f>
        <v>-383.446279163312</v>
      </c>
      <c r="FG8" s="2">
        <v>-1.2203252562854447</v>
      </c>
      <c r="FH8" s="3">
        <v>0.81675520300061033</v>
      </c>
      <c r="FI8">
        <f t="shared" si="68"/>
        <v>0.31146150408326867</v>
      </c>
      <c r="FJ8">
        <f t="shared" si="69"/>
        <v>0.6691689343655326</v>
      </c>
      <c r="FK8">
        <f t="shared" si="70"/>
        <v>-0.35770743028226393</v>
      </c>
      <c r="FL8">
        <f t="shared" si="71"/>
        <v>0.12795460567914071</v>
      </c>
      <c r="FM8" t="s">
        <v>8</v>
      </c>
      <c r="FN8">
        <f>40*LN(FN5)+2*1</f>
        <v>-136.76770024148269</v>
      </c>
      <c r="FP8" s="2">
        <v>9.207943139335481E-2</v>
      </c>
      <c r="FQ8" s="3">
        <v>7.5644667253441187E-3</v>
      </c>
      <c r="FR8">
        <f t="shared" si="72"/>
        <v>0.54191725568598803</v>
      </c>
      <c r="FS8">
        <f t="shared" si="73"/>
        <v>0.52707658962688408</v>
      </c>
      <c r="FU8">
        <f t="shared" si="74"/>
        <v>1.4840666059103946E-2</v>
      </c>
      <c r="FV8">
        <f t="shared" si="75"/>
        <v>2.2024536907783987E-4</v>
      </c>
      <c r="FW8" t="s">
        <v>8</v>
      </c>
      <c r="FX8">
        <f>90*LN(FX5)+2*1</f>
        <v>-343.92780476732185</v>
      </c>
      <c r="FZ8" s="2">
        <v>-3.5786565798712306</v>
      </c>
      <c r="GA8" s="3">
        <v>0.2426756052655098</v>
      </c>
      <c r="GB8">
        <f t="shared" si="76"/>
        <v>-0.10265696319106743</v>
      </c>
      <c r="GC8">
        <f t="shared" si="77"/>
        <v>0.56836165562148655</v>
      </c>
      <c r="GD8">
        <f t="shared" si="78"/>
        <v>-0.67101861881255398</v>
      </c>
      <c r="GE8">
        <f t="shared" si="79"/>
        <v>0.45026598679310764</v>
      </c>
      <c r="GF8" t="s">
        <v>8</v>
      </c>
      <c r="GG8">
        <f>40*LN(GG5)+2*1</f>
        <v>-127.62710938614669</v>
      </c>
      <c r="GI8" s="2">
        <v>-2.1945923563262575</v>
      </c>
      <c r="GJ8" s="3">
        <v>-0.70669217380235139</v>
      </c>
      <c r="GK8">
        <f t="shared" si="80"/>
        <v>0.14038206577463463</v>
      </c>
      <c r="GL8">
        <f t="shared" si="81"/>
        <v>0.40165449042578072</v>
      </c>
      <c r="GN8">
        <f t="shared" si="82"/>
        <v>-0.26127242465114608</v>
      </c>
      <c r="GO8">
        <f t="shared" si="83"/>
        <v>6.8263279883088807E-2</v>
      </c>
      <c r="GP8" t="s">
        <v>8</v>
      </c>
      <c r="GQ8">
        <f>90*LN(GQ5)+2*1</f>
        <v>-365.82051611664804</v>
      </c>
      <c r="GS8" s="2">
        <v>0.53020988987543305</v>
      </c>
      <c r="GT8" s="3">
        <v>4.7525468330185276E-2</v>
      </c>
      <c r="GU8">
        <f t="shared" si="84"/>
        <v>0.61885212574357107</v>
      </c>
      <c r="GV8">
        <f t="shared" si="85"/>
        <v>0.53409366503517841</v>
      </c>
      <c r="GW8">
        <f t="shared" si="86"/>
        <v>8.4758460708392658E-2</v>
      </c>
      <c r="GX8">
        <f t="shared" si="87"/>
        <v>7.183996661656142E-3</v>
      </c>
      <c r="GY8" t="s">
        <v>8</v>
      </c>
      <c r="GZ8">
        <f>40*LN(GZ5)+2*1</f>
        <v>-146.09986304004241</v>
      </c>
    </row>
    <row r="9" spans="1:208" x14ac:dyDescent="0.25">
      <c r="B9" s="2">
        <v>0.95895376234927343</v>
      </c>
      <c r="C9" s="3">
        <v>-7.9729164408258363E-2</v>
      </c>
      <c r="D9">
        <f t="shared" si="0"/>
        <v>0.69413872926125175</v>
      </c>
      <c r="E9">
        <f t="shared" si="1"/>
        <v>0.5117479950539664</v>
      </c>
      <c r="G9">
        <f t="shared" si="2"/>
        <v>0.18239073420728535</v>
      </c>
      <c r="H9">
        <f t="shared" si="3"/>
        <v>3.3266379924672615E-2</v>
      </c>
      <c r="L9" s="2">
        <v>0.54779614206363625</v>
      </c>
      <c r="M9" s="3">
        <v>-2.7088322311570573E-2</v>
      </c>
      <c r="N9">
        <f t="shared" si="4"/>
        <v>0.62194023797294407</v>
      </c>
      <c r="O9">
        <f t="shared" si="5"/>
        <v>0.52099162618717165</v>
      </c>
      <c r="P9">
        <f t="shared" si="6"/>
        <v>0.10094861178577241</v>
      </c>
      <c r="Q9">
        <f t="shared" si="7"/>
        <v>1.0190622221474589E-2</v>
      </c>
      <c r="V9" s="2">
        <v>0.95895376234927343</v>
      </c>
      <c r="W9" s="3">
        <v>-7.9729164408258363E-2</v>
      </c>
      <c r="X9">
        <f t="shared" si="8"/>
        <v>0.69413872926125175</v>
      </c>
      <c r="Y9">
        <f t="shared" si="9"/>
        <v>0.5117479950539664</v>
      </c>
      <c r="AA9">
        <f t="shared" si="10"/>
        <v>0.18239073420728535</v>
      </c>
      <c r="AB9">
        <f t="shared" si="11"/>
        <v>3.3266379924672615E-2</v>
      </c>
      <c r="AF9" s="2">
        <v>0.54779614206363625</v>
      </c>
      <c r="AG9" s="3">
        <v>-3.7203876565829345E-2</v>
      </c>
      <c r="AH9">
        <f t="shared" si="12"/>
        <v>0.62194023797294407</v>
      </c>
      <c r="AI9">
        <f t="shared" si="13"/>
        <v>0.51921535421829723</v>
      </c>
      <c r="AJ9">
        <f t="shared" si="14"/>
        <v>0.10272488375464683</v>
      </c>
      <c r="AK9">
        <f t="shared" si="15"/>
        <v>1.0552401742405706E-2</v>
      </c>
      <c r="AP9" s="2">
        <v>0.54979797889110649</v>
      </c>
      <c r="AQ9" s="3">
        <v>0.14797003523224267</v>
      </c>
      <c r="AR9">
        <f t="shared" si="16"/>
        <v>0.62229175668892533</v>
      </c>
      <c r="AS9">
        <f t="shared" si="17"/>
        <v>0.55173153876204262</v>
      </c>
      <c r="AU9">
        <f t="shared" si="18"/>
        <v>7.0560217926882718E-2</v>
      </c>
      <c r="AV9">
        <f t="shared" si="19"/>
        <v>4.9787443538891812E-3</v>
      </c>
      <c r="AZ9" s="2">
        <v>1.7568126815528544</v>
      </c>
      <c r="BA9" s="3">
        <v>-0.12600083326956801</v>
      </c>
      <c r="BB9">
        <f t="shared" si="20"/>
        <v>0.83424122860785244</v>
      </c>
      <c r="BC9">
        <f t="shared" si="21"/>
        <v>0.50362277855218329</v>
      </c>
      <c r="BD9">
        <f t="shared" si="22"/>
        <v>0.33061845005566914</v>
      </c>
      <c r="BE9">
        <f t="shared" si="23"/>
        <v>0.10930855951721299</v>
      </c>
      <c r="BI9" s="2">
        <v>-0.56326342369319049</v>
      </c>
      <c r="BJ9" s="3">
        <v>-1.359917422311563E-2</v>
      </c>
      <c r="BK9">
        <f t="shared" si="24"/>
        <v>0.4268403044648228</v>
      </c>
      <c r="BL9">
        <f t="shared" si="25"/>
        <v>0.52336029477727208</v>
      </c>
      <c r="BM9" s="3"/>
      <c r="BN9">
        <f t="shared" si="26"/>
        <v>-9.6519990312449289E-2</v>
      </c>
      <c r="BO9">
        <f t="shared" si="27"/>
        <v>9.3161085299153044E-3</v>
      </c>
      <c r="BR9" s="2">
        <v>1.1850697029235622</v>
      </c>
      <c r="BS9" s="3">
        <v>0.24523496896031774</v>
      </c>
      <c r="BT9">
        <f t="shared" si="28"/>
        <v>0.73384425570718981</v>
      </c>
      <c r="BU9">
        <f t="shared" si="29"/>
        <v>0.56881107498843109</v>
      </c>
      <c r="BV9" s="3"/>
      <c r="BW9">
        <f t="shared" si="30"/>
        <v>0.16503318071875872</v>
      </c>
      <c r="BX9">
        <f t="shared" si="31"/>
        <v>2.7235950738150477E-2</v>
      </c>
      <c r="CB9" s="2">
        <v>1.4485647852547749</v>
      </c>
      <c r="CC9" s="3">
        <v>0.7521609055808155</v>
      </c>
      <c r="CD9">
        <f t="shared" si="32"/>
        <v>0.78011348791304247</v>
      </c>
      <c r="CE9">
        <f t="shared" si="33"/>
        <v>0.65782629935296111</v>
      </c>
      <c r="CG9">
        <f t="shared" si="34"/>
        <v>0.12228718856008136</v>
      </c>
      <c r="CH9">
        <f t="shared" si="35"/>
        <v>1.4954156485928894E-2</v>
      </c>
      <c r="CK9" s="2">
        <v>-1.30626</v>
      </c>
      <c r="CL9" s="3">
        <v>-5.0831000000000001E-2</v>
      </c>
      <c r="CM9">
        <f t="shared" si="36"/>
        <v>0.2963715275406279</v>
      </c>
      <c r="CN9">
        <f t="shared" si="37"/>
        <v>0.5168224574215331</v>
      </c>
      <c r="CO9">
        <f t="shared" si="38"/>
        <v>-0.2204509298809052</v>
      </c>
      <c r="CP9">
        <f t="shared" si="39"/>
        <v>4.8598612485355783E-2</v>
      </c>
      <c r="CT9" s="2">
        <v>1.0186854001965282</v>
      </c>
      <c r="CU9" s="3">
        <v>0.1016587283138724</v>
      </c>
      <c r="CV9">
        <f t="shared" si="40"/>
        <v>0.70462749055857465</v>
      </c>
      <c r="CW9">
        <f t="shared" si="41"/>
        <v>0.54359936189329516</v>
      </c>
      <c r="CY9">
        <f t="shared" si="42"/>
        <v>0.16102812866527949</v>
      </c>
      <c r="CZ9">
        <f t="shared" si="43"/>
        <v>2.5930058221441805E-2</v>
      </c>
      <c r="DC9" s="2">
        <v>0.48909217077062855</v>
      </c>
      <c r="DD9" s="3">
        <v>-2.7978096891007519E-2</v>
      </c>
      <c r="DE9">
        <f t="shared" si="44"/>
        <v>0.61163193295589768</v>
      </c>
      <c r="DF9">
        <f t="shared" si="45"/>
        <v>0.52083538347378744</v>
      </c>
      <c r="DG9">
        <f t="shared" si="46"/>
        <v>9.0796549482110245E-2</v>
      </c>
      <c r="DH9">
        <f t="shared" si="47"/>
        <v>8.2440133978572937E-3</v>
      </c>
      <c r="DL9" s="2">
        <v>-2.25718</v>
      </c>
      <c r="DM9" s="3">
        <v>-0.92292099999999999</v>
      </c>
      <c r="DN9">
        <f t="shared" si="48"/>
        <v>0.12939179531972939</v>
      </c>
      <c r="DO9">
        <f t="shared" si="49"/>
        <v>0.36368512234337363</v>
      </c>
      <c r="DQ9">
        <f t="shared" si="50"/>
        <v>-0.23429332702364425</v>
      </c>
      <c r="DR9">
        <f t="shared" si="51"/>
        <v>5.489336308780831E-2</v>
      </c>
      <c r="DU9" s="2">
        <v>-2.5027872371871138E-2</v>
      </c>
      <c r="DV9" s="3">
        <v>0.18502421396670937</v>
      </c>
      <c r="DW9">
        <f t="shared" si="52"/>
        <v>0.52135343725349226</v>
      </c>
      <c r="DX9">
        <f t="shared" si="53"/>
        <v>0.55823818163709682</v>
      </c>
      <c r="DY9">
        <f t="shared" si="54"/>
        <v>-3.6884744383604562E-2</v>
      </c>
      <c r="DZ9">
        <f t="shared" si="55"/>
        <v>1.3604843682438483E-3</v>
      </c>
      <c r="ED9" s="2">
        <v>-0.65361993529885654</v>
      </c>
      <c r="EE9" s="2">
        <v>-0.54905484449898334</v>
      </c>
      <c r="EF9">
        <f t="shared" si="56"/>
        <v>0.41097387394245644</v>
      </c>
      <c r="EG9">
        <f t="shared" si="57"/>
        <v>0.42933530378031531</v>
      </c>
      <c r="EI9">
        <f t="shared" si="58"/>
        <v>-1.8361429837858878E-2</v>
      </c>
      <c r="EJ9">
        <f t="shared" si="59"/>
        <v>3.3714210569061432E-4</v>
      </c>
      <c r="EM9" s="2">
        <v>0.54779614206363625</v>
      </c>
      <c r="EN9" s="3">
        <v>-0.15649948028335958</v>
      </c>
      <c r="EO9">
        <f t="shared" si="60"/>
        <v>0.62194023797294407</v>
      </c>
      <c r="EP9">
        <f t="shared" si="61"/>
        <v>0.49826727450193448</v>
      </c>
      <c r="ER9">
        <f t="shared" si="62"/>
        <v>0.12367296347100959</v>
      </c>
      <c r="ES9">
        <f t="shared" si="63"/>
        <v>1.5295001893701672E-2</v>
      </c>
      <c r="EW9" s="2">
        <v>-1.5373610712129262</v>
      </c>
      <c r="EX9" s="3">
        <v>-0.6057378324623065</v>
      </c>
      <c r="EY9">
        <f t="shared" si="64"/>
        <v>0.25579062169460798</v>
      </c>
      <c r="EZ9">
        <f t="shared" si="65"/>
        <v>0.41938187956839829</v>
      </c>
      <c r="FB9">
        <f t="shared" si="66"/>
        <v>-0.16359125787379031</v>
      </c>
      <c r="FC9">
        <f t="shared" si="67"/>
        <v>2.6762099652728959E-2</v>
      </c>
      <c r="FG9" s="2">
        <v>-0.33689356254479552</v>
      </c>
      <c r="FH9" s="3">
        <v>0.11478394063332784</v>
      </c>
      <c r="FI9">
        <f t="shared" si="68"/>
        <v>0.46659041887764507</v>
      </c>
      <c r="FJ9">
        <f t="shared" si="69"/>
        <v>0.54590412405882438</v>
      </c>
      <c r="FK9">
        <f t="shared" si="70"/>
        <v>-7.9313705181179306E-2</v>
      </c>
      <c r="FL9">
        <f t="shared" si="71"/>
        <v>6.2906638295670289E-3</v>
      </c>
      <c r="FP9" s="2">
        <v>-0.3761432763460445</v>
      </c>
      <c r="FQ9" s="3">
        <v>0.43791047923296433</v>
      </c>
      <c r="FR9">
        <f t="shared" si="72"/>
        <v>0.45969824424646744</v>
      </c>
      <c r="FS9">
        <f t="shared" si="73"/>
        <v>0.60264452586847517</v>
      </c>
      <c r="FU9">
        <f t="shared" si="74"/>
        <v>-0.14294628162200773</v>
      </c>
      <c r="FV9">
        <f t="shared" si="75"/>
        <v>2.0433639429558344E-2</v>
      </c>
      <c r="FZ9" s="2">
        <v>2.0157764396671021</v>
      </c>
      <c r="GA9" s="3">
        <v>-1.9286461796698184E-2</v>
      </c>
      <c r="GB9">
        <f t="shared" si="76"/>
        <v>0.87971476895281786</v>
      </c>
      <c r="GC9">
        <f t="shared" si="77"/>
        <v>0.52236161796313407</v>
      </c>
      <c r="GD9">
        <f t="shared" si="78"/>
        <v>0.35735315098968379</v>
      </c>
      <c r="GE9">
        <f t="shared" si="79"/>
        <v>0.12770127452225574</v>
      </c>
      <c r="GI9" s="2">
        <v>1.1193346813402616</v>
      </c>
      <c r="GJ9" s="3">
        <v>0.59018545035388503</v>
      </c>
      <c r="GK9">
        <f t="shared" si="80"/>
        <v>0.72230131171451473</v>
      </c>
      <c r="GL9">
        <f t="shared" si="81"/>
        <v>0.62938371938813653</v>
      </c>
      <c r="GN9">
        <f t="shared" si="82"/>
        <v>9.2917592326378196E-2</v>
      </c>
      <c r="GO9">
        <f t="shared" si="83"/>
        <v>8.6336789637310157E-3</v>
      </c>
      <c r="GS9" s="2">
        <v>0.45989266832535813</v>
      </c>
      <c r="GT9" s="3">
        <v>-0.21216564800201354</v>
      </c>
      <c r="GU9">
        <f t="shared" si="84"/>
        <v>0.60650455620570343</v>
      </c>
      <c r="GV9">
        <f t="shared" si="85"/>
        <v>0.48849240197908878</v>
      </c>
      <c r="GW9">
        <f t="shared" si="86"/>
        <v>0.11801215422661465</v>
      </c>
      <c r="GX9">
        <f t="shared" si="87"/>
        <v>1.3926868545206283E-2</v>
      </c>
    </row>
    <row r="10" spans="1:208" x14ac:dyDescent="0.25">
      <c r="B10" s="2">
        <v>0.38649752864667314</v>
      </c>
      <c r="C10" s="3">
        <v>0.18888242797317178</v>
      </c>
      <c r="D10">
        <f t="shared" si="0"/>
        <v>0.59361651013467509</v>
      </c>
      <c r="E10">
        <f t="shared" si="1"/>
        <v>0.55891567663315322</v>
      </c>
      <c r="G10">
        <f t="shared" si="2"/>
        <v>3.4700833501521866E-2</v>
      </c>
      <c r="H10">
        <f t="shared" si="3"/>
        <v>1.2041478457003423E-3</v>
      </c>
      <c r="L10" s="2">
        <v>-2.2571788236183119</v>
      </c>
      <c r="M10" s="3">
        <v>-0.17824068109212848</v>
      </c>
      <c r="N10">
        <f t="shared" si="4"/>
        <v>0.12939200189010253</v>
      </c>
      <c r="O10">
        <f t="shared" si="5"/>
        <v>0.49444956124613065</v>
      </c>
      <c r="P10">
        <f t="shared" si="6"/>
        <v>-0.36505755935602813</v>
      </c>
      <c r="Q10">
        <f t="shared" si="7"/>
        <v>0.13326702164297999</v>
      </c>
      <c r="V10" s="2">
        <v>0.38649752864667314</v>
      </c>
      <c r="W10" s="3">
        <v>0.18888242797317178</v>
      </c>
      <c r="X10">
        <f t="shared" si="8"/>
        <v>0.59361651013467509</v>
      </c>
      <c r="Y10">
        <f t="shared" si="9"/>
        <v>0.55891567663315322</v>
      </c>
      <c r="AA10">
        <f t="shared" si="10"/>
        <v>3.4700833501521866E-2</v>
      </c>
      <c r="AB10">
        <f t="shared" si="11"/>
        <v>1.2041478457003423E-3</v>
      </c>
      <c r="AF10" s="2">
        <v>-2.2571788236183119</v>
      </c>
      <c r="AG10" s="3">
        <v>-0.276268139178801</v>
      </c>
      <c r="AH10">
        <f t="shared" si="12"/>
        <v>0.12939200189010253</v>
      </c>
      <c r="AI10">
        <f t="shared" si="13"/>
        <v>0.47723612720161801</v>
      </c>
      <c r="AJ10">
        <f t="shared" si="14"/>
        <v>-0.34784412531151548</v>
      </c>
      <c r="AK10">
        <f t="shared" si="15"/>
        <v>0.12099553551373329</v>
      </c>
      <c r="AP10" s="2">
        <v>-0.28788135798925818</v>
      </c>
      <c r="AQ10" s="3">
        <v>9.4656085726767286E-2</v>
      </c>
      <c r="AR10">
        <f t="shared" si="16"/>
        <v>0.4751968682027613</v>
      </c>
      <c r="AS10">
        <f t="shared" si="17"/>
        <v>0.54236971125598232</v>
      </c>
      <c r="AU10">
        <f t="shared" si="18"/>
        <v>-6.7172843053221021E-2</v>
      </c>
      <c r="AV10">
        <f t="shared" si="19"/>
        <v>4.5121908438526632E-3</v>
      </c>
      <c r="AZ10" s="2">
        <v>-1.3794038185756177</v>
      </c>
      <c r="BA10" s="3">
        <v>-0.13274870190148438</v>
      </c>
      <c r="BB10">
        <f t="shared" si="20"/>
        <v>0.28352761297434403</v>
      </c>
      <c r="BC10">
        <f t="shared" si="21"/>
        <v>0.50243786573383986</v>
      </c>
      <c r="BD10">
        <f t="shared" si="22"/>
        <v>-0.21891025275949583</v>
      </c>
      <c r="BE10">
        <f t="shared" si="23"/>
        <v>4.7921698763226349E-2</v>
      </c>
      <c r="BI10" s="2">
        <v>1.0186854001965282</v>
      </c>
      <c r="BJ10" s="3">
        <v>0.33293628728771735</v>
      </c>
      <c r="BK10">
        <f t="shared" si="24"/>
        <v>0.70462749055857465</v>
      </c>
      <c r="BL10">
        <f t="shared" si="25"/>
        <v>0.5842112586523871</v>
      </c>
      <c r="BM10" s="3"/>
      <c r="BN10">
        <f t="shared" si="26"/>
        <v>0.12041623190618755</v>
      </c>
      <c r="BO10">
        <f t="shared" si="27"/>
        <v>1.4500068906484741E-2</v>
      </c>
      <c r="BR10" s="2">
        <v>-1.1240379818008914</v>
      </c>
      <c r="BS10" s="3">
        <v>-0.68937687696316852</v>
      </c>
      <c r="BT10">
        <f t="shared" si="28"/>
        <v>0.32836936521744486</v>
      </c>
      <c r="BU10">
        <f t="shared" si="29"/>
        <v>0.40469502341439401</v>
      </c>
      <c r="BV10" s="3"/>
      <c r="BW10">
        <f t="shared" si="30"/>
        <v>-7.6325658196949142E-2</v>
      </c>
      <c r="BX10">
        <f t="shared" si="31"/>
        <v>5.8256060991975101E-3</v>
      </c>
      <c r="CB10" s="2">
        <v>-0.42384605846118117</v>
      </c>
      <c r="CC10" s="3">
        <v>0.2211361068002245</v>
      </c>
      <c r="CD10">
        <f t="shared" si="32"/>
        <v>0.45132172699603901</v>
      </c>
      <c r="CE10">
        <f t="shared" si="33"/>
        <v>0.56457936091119987</v>
      </c>
      <c r="CG10">
        <f t="shared" si="34"/>
        <v>-0.11325763391516086</v>
      </c>
      <c r="CH10">
        <f t="shared" si="35"/>
        <v>1.2827291640060596E-2</v>
      </c>
      <c r="CI10" s="13" t="s">
        <v>24</v>
      </c>
      <c r="CK10" s="2">
        <v>0.48401</v>
      </c>
      <c r="CL10" s="3">
        <v>0.20244799999999999</v>
      </c>
      <c r="CM10">
        <f t="shared" si="36"/>
        <v>0.61073951349434419</v>
      </c>
      <c r="CN10">
        <f t="shared" si="37"/>
        <v>0.56129776512057916</v>
      </c>
      <c r="CO10">
        <f t="shared" si="38"/>
        <v>4.9441748373765027E-2</v>
      </c>
      <c r="CP10">
        <f t="shared" si="39"/>
        <v>2.4444864822546967E-3</v>
      </c>
      <c r="CT10" s="2">
        <v>-0.2035801442946033</v>
      </c>
      <c r="CU10" s="3">
        <v>-0.11680245116253093</v>
      </c>
      <c r="CV10">
        <f t="shared" si="40"/>
        <v>0.49</v>
      </c>
      <c r="CW10">
        <f t="shared" si="41"/>
        <v>0.50523799684720139</v>
      </c>
      <c r="CY10">
        <f t="shared" si="42"/>
        <v>-1.5237996847201396E-2</v>
      </c>
      <c r="CZ10">
        <f t="shared" si="43"/>
        <v>2.3219654791531969E-4</v>
      </c>
      <c r="DC10" s="2">
        <v>-0.45618079736846956</v>
      </c>
      <c r="DD10" s="3">
        <v>-0.20190803110630856</v>
      </c>
      <c r="DE10">
        <f t="shared" si="44"/>
        <v>0.44564380872302795</v>
      </c>
      <c r="DF10">
        <f t="shared" si="45"/>
        <v>0.49029361987593539</v>
      </c>
      <c r="DG10">
        <f t="shared" si="46"/>
        <v>-4.4649811152907448E-2</v>
      </c>
      <c r="DH10">
        <f t="shared" si="47"/>
        <v>1.9936056359902985E-3</v>
      </c>
      <c r="DL10" s="2">
        <v>0.45989000000000002</v>
      </c>
      <c r="DM10" s="3">
        <v>0.21154600000000001</v>
      </c>
      <c r="DN10">
        <f t="shared" si="48"/>
        <v>0.60650408765287689</v>
      </c>
      <c r="DO10">
        <f t="shared" si="49"/>
        <v>0.56289535650970313</v>
      </c>
      <c r="DQ10">
        <f t="shared" si="50"/>
        <v>4.3608731143173762E-2</v>
      </c>
      <c r="DR10">
        <f t="shared" si="51"/>
        <v>1.9017214319176131E-3</v>
      </c>
      <c r="DU10" s="2">
        <v>-0.82691964288274822</v>
      </c>
      <c r="DV10" s="3">
        <v>0.32952471036658693</v>
      </c>
      <c r="DW10">
        <f t="shared" si="52"/>
        <v>0.38054277693501282</v>
      </c>
      <c r="DX10">
        <f t="shared" si="53"/>
        <v>0.5836121922737838</v>
      </c>
      <c r="DY10">
        <f t="shared" si="54"/>
        <v>-0.20306941533877099</v>
      </c>
      <c r="DZ10">
        <f t="shared" si="55"/>
        <v>4.1237187446030277E-2</v>
      </c>
      <c r="ED10" s="2">
        <v>-0.84965995928780591</v>
      </c>
      <c r="EE10" s="2">
        <v>-0.54842598309320767</v>
      </c>
      <c r="EF10">
        <f t="shared" si="56"/>
        <v>0.37654962089251187</v>
      </c>
      <c r="EG10">
        <f t="shared" si="57"/>
        <v>0.42944573063971514</v>
      </c>
      <c r="EI10">
        <f t="shared" si="58"/>
        <v>-5.2896109747203268E-2</v>
      </c>
      <c r="EJ10">
        <f t="shared" si="59"/>
        <v>2.7979984263881725E-3</v>
      </c>
      <c r="EM10" s="2">
        <v>-0.29470549853213879</v>
      </c>
      <c r="EN10" s="3">
        <v>-0.80110474091760098</v>
      </c>
      <c r="EO10">
        <f t="shared" si="60"/>
        <v>0.47399856218281433</v>
      </c>
      <c r="EP10">
        <f t="shared" si="61"/>
        <v>0.3850758243180199</v>
      </c>
      <c r="ER10">
        <f t="shared" si="62"/>
        <v>8.8922737864794432E-2</v>
      </c>
      <c r="ES10">
        <f t="shared" si="63"/>
        <v>7.907253309370945E-3</v>
      </c>
      <c r="EW10" s="2">
        <v>1.690225976364115</v>
      </c>
      <c r="EX10" s="3">
        <v>0.89680158852695513</v>
      </c>
      <c r="EY10">
        <f t="shared" si="64"/>
        <v>0.8225487306039323</v>
      </c>
      <c r="EZ10">
        <f t="shared" si="65"/>
        <v>0.68322492647889632</v>
      </c>
      <c r="FB10">
        <f t="shared" si="66"/>
        <v>0.13932380412503598</v>
      </c>
      <c r="FC10">
        <f t="shared" si="67"/>
        <v>1.9411122395871391E-2</v>
      </c>
      <c r="FG10" s="2">
        <v>0.31315130855943868</v>
      </c>
      <c r="FH10" s="3">
        <v>0.1383976126611052</v>
      </c>
      <c r="FI10">
        <f t="shared" si="68"/>
        <v>0.58073705425028788</v>
      </c>
      <c r="FJ10">
        <f t="shared" si="69"/>
        <v>0.55005063967733114</v>
      </c>
      <c r="FK10">
        <f t="shared" si="70"/>
        <v>3.0686414572956733E-2</v>
      </c>
      <c r="FL10">
        <f t="shared" si="71"/>
        <v>9.4165603934337136E-4</v>
      </c>
      <c r="FP10" s="2">
        <v>1.2256168049607239</v>
      </c>
      <c r="FQ10" s="3">
        <v>0.32539665971367621</v>
      </c>
      <c r="FR10">
        <f t="shared" si="72"/>
        <v>0.74096424922977699</v>
      </c>
      <c r="FS10">
        <f t="shared" si="73"/>
        <v>0.58288731447899844</v>
      </c>
      <c r="FU10">
        <f t="shared" si="74"/>
        <v>0.15807693475077855</v>
      </c>
      <c r="FV10">
        <f t="shared" si="75"/>
        <v>2.4988317300201901E-2</v>
      </c>
      <c r="FZ10" s="2">
        <v>9.207943139335481E-2</v>
      </c>
      <c r="GA10" s="3">
        <v>0.3339898271168491</v>
      </c>
      <c r="GB10">
        <f t="shared" si="76"/>
        <v>0.54191725568598803</v>
      </c>
      <c r="GC10">
        <f t="shared" si="77"/>
        <v>0.58439625823021957</v>
      </c>
      <c r="GD10">
        <f t="shared" si="78"/>
        <v>-4.2479002544231537E-2</v>
      </c>
      <c r="GE10">
        <f t="shared" si="79"/>
        <v>1.8044656571528294E-3</v>
      </c>
      <c r="GI10" s="2">
        <v>-0.18920138752617713</v>
      </c>
      <c r="GJ10" s="3">
        <v>-0.20123068906229691</v>
      </c>
      <c r="GK10">
        <f t="shared" si="80"/>
        <v>0.49252488217185592</v>
      </c>
      <c r="GL10">
        <f t="shared" si="81"/>
        <v>0.49041255984263188</v>
      </c>
      <c r="GN10">
        <f t="shared" si="82"/>
        <v>2.1123223292240367E-3</v>
      </c>
      <c r="GO10">
        <f t="shared" si="83"/>
        <v>4.4619056225384595E-6</v>
      </c>
      <c r="GS10" s="2">
        <v>0.9433610823013634</v>
      </c>
      <c r="GT10" s="3">
        <v>-0.19783833623181554</v>
      </c>
      <c r="GU10">
        <f t="shared" si="84"/>
        <v>0.6914006844846079</v>
      </c>
      <c r="GV10">
        <f t="shared" si="85"/>
        <v>0.4910082505077063</v>
      </c>
      <c r="GW10">
        <f t="shared" si="86"/>
        <v>0.2003924339769016</v>
      </c>
      <c r="GX10">
        <f t="shared" si="87"/>
        <v>4.0157127595186866E-2</v>
      </c>
    </row>
    <row r="11" spans="1:208" x14ac:dyDescent="0.25">
      <c r="B11" s="2">
        <v>0.48400866101457757</v>
      </c>
      <c r="C11" s="3">
        <v>-3.286961471768815E-2</v>
      </c>
      <c r="D11">
        <f t="shared" si="0"/>
        <v>0.61073927837106645</v>
      </c>
      <c r="E11">
        <f t="shared" si="1"/>
        <v>0.51997644230433793</v>
      </c>
      <c r="G11">
        <f t="shared" si="2"/>
        <v>9.0762836066728525E-2</v>
      </c>
      <c r="H11">
        <f t="shared" si="3"/>
        <v>8.237892410875837E-3</v>
      </c>
      <c r="L11" s="2">
        <v>0.46043075924155968</v>
      </c>
      <c r="M11" s="3">
        <v>-0.12177061634861845</v>
      </c>
      <c r="N11">
        <f t="shared" si="4"/>
        <v>0.60659904394084185</v>
      </c>
      <c r="O11">
        <f t="shared" si="5"/>
        <v>0.50436559654812041</v>
      </c>
      <c r="P11">
        <f t="shared" si="6"/>
        <v>0.10223344739272144</v>
      </c>
      <c r="Q11">
        <f t="shared" si="7"/>
        <v>1.0451677765800343E-2</v>
      </c>
      <c r="V11" s="2">
        <v>0.48400866101457757</v>
      </c>
      <c r="W11" s="3">
        <v>-3.286961471768815E-2</v>
      </c>
      <c r="X11">
        <f t="shared" si="8"/>
        <v>0.61073927837106645</v>
      </c>
      <c r="Y11">
        <f t="shared" si="9"/>
        <v>0.51997644230433793</v>
      </c>
      <c r="AA11">
        <f t="shared" si="10"/>
        <v>9.0762836066728525E-2</v>
      </c>
      <c r="AB11">
        <f t="shared" si="11"/>
        <v>8.237892410875837E-3</v>
      </c>
      <c r="AF11" s="2">
        <v>0.46043075924155968</v>
      </c>
      <c r="AG11" s="3">
        <v>-0.16744445970779315</v>
      </c>
      <c r="AH11">
        <f t="shared" si="12"/>
        <v>0.60659904394084185</v>
      </c>
      <c r="AI11">
        <f t="shared" si="13"/>
        <v>0.49634535706045135</v>
      </c>
      <c r="AJ11">
        <f t="shared" si="14"/>
        <v>0.1102536868803905</v>
      </c>
      <c r="AK11">
        <f t="shared" si="15"/>
        <v>1.2155875470719193E-2</v>
      </c>
      <c r="AP11" s="2">
        <v>0.30363556284869364</v>
      </c>
      <c r="AQ11" s="3">
        <v>0.22421739811382538</v>
      </c>
      <c r="AR11">
        <f t="shared" si="16"/>
        <v>0.57906610751379861</v>
      </c>
      <c r="AS11">
        <f t="shared" si="17"/>
        <v>0.56512042976918975</v>
      </c>
      <c r="AU11">
        <f t="shared" si="18"/>
        <v>1.3945677744608864E-2</v>
      </c>
      <c r="AV11">
        <f t="shared" si="19"/>
        <v>1.9448192775647896E-4</v>
      </c>
      <c r="AZ11" s="2">
        <v>-0.37919726007430171</v>
      </c>
      <c r="BA11" s="3">
        <v>-0.11523986604892639</v>
      </c>
      <c r="BB11">
        <f t="shared" si="20"/>
        <v>0.45916197054820534</v>
      </c>
      <c r="BC11">
        <f t="shared" si="21"/>
        <v>0.50551238380282548</v>
      </c>
      <c r="BD11">
        <f t="shared" si="22"/>
        <v>-4.6350413254620138E-2</v>
      </c>
      <c r="BE11">
        <f t="shared" si="23"/>
        <v>2.148360808874066E-3</v>
      </c>
      <c r="BI11" s="2">
        <v>0.54779614206363625</v>
      </c>
      <c r="BJ11" s="3">
        <v>0.11888099265275404</v>
      </c>
      <c r="BK11">
        <f t="shared" si="24"/>
        <v>0.62194023797294407</v>
      </c>
      <c r="BL11">
        <f t="shared" si="25"/>
        <v>0.54662355855289213</v>
      </c>
      <c r="BM11" s="3"/>
      <c r="BN11">
        <f t="shared" si="26"/>
        <v>7.5316679420051935E-2</v>
      </c>
      <c r="BO11">
        <f t="shared" si="27"/>
        <v>5.6726021988628746E-3</v>
      </c>
      <c r="BR11" s="2">
        <v>-1.2097761168847577E-2</v>
      </c>
      <c r="BS11" s="3">
        <v>0.52135370893312527</v>
      </c>
      <c r="BT11">
        <f t="shared" si="28"/>
        <v>0.52362394003634183</v>
      </c>
      <c r="BU11">
        <f t="shared" si="29"/>
        <v>0.61729699731820786</v>
      </c>
      <c r="BV11" s="3"/>
      <c r="BW11">
        <f t="shared" si="30"/>
        <v>-9.3673057281866035E-2</v>
      </c>
      <c r="BX11">
        <f t="shared" si="31"/>
        <v>8.7746416605317557E-3</v>
      </c>
      <c r="CB11" s="2">
        <v>0.60951253597223243</v>
      </c>
      <c r="CC11" s="3">
        <v>0.16948969914062978</v>
      </c>
      <c r="CD11">
        <f t="shared" si="32"/>
        <v>0.63277751863640352</v>
      </c>
      <c r="CE11">
        <f t="shared" si="33"/>
        <v>0.55551035056209541</v>
      </c>
      <c r="CG11">
        <f t="shared" si="34"/>
        <v>7.7267168074308112E-2</v>
      </c>
      <c r="CH11">
        <f t="shared" si="35"/>
        <v>5.9702152622233785E-3</v>
      </c>
      <c r="CK11" s="2">
        <v>4.0499999999999998E-3</v>
      </c>
      <c r="CL11" s="3">
        <v>0.49596899999999999</v>
      </c>
      <c r="CM11">
        <f t="shared" si="36"/>
        <v>0.52645945599556154</v>
      </c>
      <c r="CN11">
        <f t="shared" si="37"/>
        <v>0.61283949100836188</v>
      </c>
      <c r="CO11">
        <f t="shared" si="38"/>
        <v>-8.6380035012800338E-2</v>
      </c>
      <c r="CP11">
        <f t="shared" si="39"/>
        <v>7.4615104488126123E-3</v>
      </c>
      <c r="CT11" s="2">
        <v>0.44796960247270468</v>
      </c>
      <c r="CU11" s="3">
        <v>-0.15892505167759899</v>
      </c>
      <c r="CV11">
        <f t="shared" si="40"/>
        <v>0.60441088865919246</v>
      </c>
      <c r="CW11">
        <f t="shared" si="41"/>
        <v>0.49784134880693098</v>
      </c>
      <c r="CY11">
        <f t="shared" si="42"/>
        <v>0.10656953985226147</v>
      </c>
      <c r="CZ11">
        <f t="shared" si="43"/>
        <v>1.1357066824322746E-2</v>
      </c>
      <c r="DC11" s="2">
        <v>5.427441323433628E-2</v>
      </c>
      <c r="DD11" s="3">
        <v>4.4042787292641036E-2</v>
      </c>
      <c r="DE11">
        <f t="shared" si="44"/>
        <v>0.53527876684486664</v>
      </c>
      <c r="DF11">
        <f t="shared" si="45"/>
        <v>0.53348211290980518</v>
      </c>
      <c r="DG11">
        <f t="shared" si="46"/>
        <v>1.7966539350614541E-3</v>
      </c>
      <c r="DH11">
        <f t="shared" si="47"/>
        <v>3.2279653623718078E-6</v>
      </c>
      <c r="DL11" s="2">
        <v>-1.9806600000000001</v>
      </c>
      <c r="DM11" s="3">
        <v>-0.92386500000000005</v>
      </c>
      <c r="DN11">
        <f t="shared" si="48"/>
        <v>0.17794817814238828</v>
      </c>
      <c r="DO11">
        <f t="shared" si="49"/>
        <v>0.3635193577499099</v>
      </c>
      <c r="DQ11">
        <f t="shared" si="50"/>
        <v>-0.18557117960752162</v>
      </c>
      <c r="DR11">
        <f t="shared" si="51"/>
        <v>3.4436662700927045E-2</v>
      </c>
      <c r="DU11" s="2">
        <v>-0.81267868422385547</v>
      </c>
      <c r="DV11" s="3">
        <v>0.35841688407625322</v>
      </c>
      <c r="DW11">
        <f t="shared" si="52"/>
        <v>0.38304346202253947</v>
      </c>
      <c r="DX11">
        <f t="shared" si="53"/>
        <v>0.58868560268614212</v>
      </c>
      <c r="DY11">
        <f t="shared" si="54"/>
        <v>-0.20564214066360265</v>
      </c>
      <c r="DZ11">
        <f t="shared" si="55"/>
        <v>4.2288690016708937E-2</v>
      </c>
      <c r="ED11" s="2">
        <v>2.5896929095493761</v>
      </c>
      <c r="EE11" s="2">
        <v>0.92742504402228487</v>
      </c>
      <c r="EF11">
        <f t="shared" si="56"/>
        <v>0.98049340275808594</v>
      </c>
      <c r="EG11">
        <f t="shared" si="57"/>
        <v>0.68860234665965681</v>
      </c>
      <c r="EI11">
        <f t="shared" si="58"/>
        <v>0.29189105609842914</v>
      </c>
      <c r="EJ11">
        <f t="shared" si="59"/>
        <v>8.5200388630256307E-2</v>
      </c>
      <c r="EM11" s="2">
        <v>1.1193346813402616</v>
      </c>
      <c r="EN11" s="3">
        <v>0.12412304003964068</v>
      </c>
      <c r="EO11">
        <f t="shared" si="60"/>
        <v>0.72230131171451473</v>
      </c>
      <c r="EP11">
        <f t="shared" si="61"/>
        <v>0.54754405204230405</v>
      </c>
      <c r="ER11">
        <f t="shared" si="62"/>
        <v>0.17475725967221067</v>
      </c>
      <c r="ES11">
        <f t="shared" si="63"/>
        <v>3.0540099808140472E-2</v>
      </c>
      <c r="EW11" s="2">
        <v>-2.2761571756279251</v>
      </c>
      <c r="EX11" s="3">
        <v>-0.51829084969892192</v>
      </c>
      <c r="EY11">
        <f t="shared" si="64"/>
        <v>0.12605943959615651</v>
      </c>
      <c r="EZ11">
        <f t="shared" si="65"/>
        <v>0.43473740239403608</v>
      </c>
      <c r="FB11">
        <f t="shared" si="66"/>
        <v>-0.30867796279787957</v>
      </c>
      <c r="FC11">
        <f t="shared" si="67"/>
        <v>9.5282084717049118E-2</v>
      </c>
      <c r="FG11" s="2">
        <v>1.0186854001965282</v>
      </c>
      <c r="FH11" s="3">
        <v>0.59863598512167837</v>
      </c>
      <c r="FI11">
        <f t="shared" si="68"/>
        <v>0.70462749055857465</v>
      </c>
      <c r="FJ11">
        <f t="shared" si="69"/>
        <v>0.6308676171215416</v>
      </c>
      <c r="FK11">
        <f t="shared" si="70"/>
        <v>7.3759873437033052E-2</v>
      </c>
      <c r="FL11">
        <f t="shared" si="71"/>
        <v>5.4405189294471339E-3</v>
      </c>
      <c r="FP11" s="2">
        <v>-1.1959411771199082</v>
      </c>
      <c r="FQ11" s="3">
        <v>-0.20907200687102839</v>
      </c>
      <c r="FR11">
        <f t="shared" si="72"/>
        <v>0.31574330172083487</v>
      </c>
      <c r="FS11">
        <f t="shared" si="73"/>
        <v>0.48903563944137735</v>
      </c>
      <c r="FU11">
        <f t="shared" si="74"/>
        <v>-0.17329233772054248</v>
      </c>
      <c r="FV11">
        <f t="shared" si="75"/>
        <v>3.0030234312650551E-2</v>
      </c>
      <c r="FZ11" s="2">
        <v>3.7943955164917331E-2</v>
      </c>
      <c r="GA11" s="3">
        <v>-0.14135221426039613</v>
      </c>
      <c r="GB11">
        <f t="shared" si="76"/>
        <v>0.53241116965953439</v>
      </c>
      <c r="GC11">
        <f t="shared" si="77"/>
        <v>0.50092710542818819</v>
      </c>
      <c r="GD11">
        <f t="shared" si="78"/>
        <v>3.1484064231346198E-2</v>
      </c>
      <c r="GE11">
        <f t="shared" si="79"/>
        <v>9.9124630052353302E-4</v>
      </c>
      <c r="GI11" s="2">
        <v>0.95895376234927343</v>
      </c>
      <c r="GJ11" s="3">
        <v>0.59780605506941298</v>
      </c>
      <c r="GK11">
        <f t="shared" si="80"/>
        <v>0.69413872926125175</v>
      </c>
      <c r="GL11">
        <f t="shared" si="81"/>
        <v>0.63072188299260401</v>
      </c>
      <c r="GN11">
        <f t="shared" si="82"/>
        <v>6.3416846268647742E-2</v>
      </c>
      <c r="GO11">
        <f t="shared" si="83"/>
        <v>4.021696390661301E-3</v>
      </c>
      <c r="GS11" s="2">
        <v>0.85057154658330236</v>
      </c>
      <c r="GT11" s="3">
        <v>0.51995097077174812</v>
      </c>
      <c r="GU11">
        <f t="shared" si="84"/>
        <v>0.67510701958419217</v>
      </c>
      <c r="GV11">
        <f t="shared" si="85"/>
        <v>0.61705067918149525</v>
      </c>
      <c r="GW11">
        <f t="shared" si="86"/>
        <v>5.8056340402696915E-2</v>
      </c>
      <c r="GX11">
        <f t="shared" si="87"/>
        <v>3.3705386609538183E-3</v>
      </c>
    </row>
    <row r="12" spans="1:208" x14ac:dyDescent="0.25">
      <c r="B12" s="2">
        <v>-1.7569629102755477</v>
      </c>
      <c r="C12" s="3">
        <v>8.0209404700605974E-2</v>
      </c>
      <c r="D12">
        <f t="shared" si="0"/>
        <v>0.21722895900805878</v>
      </c>
      <c r="E12">
        <f t="shared" si="1"/>
        <v>0.53983290171445508</v>
      </c>
      <c r="G12">
        <f t="shared" si="2"/>
        <v>-0.32260394270639631</v>
      </c>
      <c r="H12">
        <f t="shared" si="3"/>
        <v>0.10407330384971183</v>
      </c>
      <c r="L12" s="2">
        <v>0.10388833319358505</v>
      </c>
      <c r="M12" s="3">
        <v>3.7293433135827898E-2</v>
      </c>
      <c r="N12">
        <f t="shared" si="4"/>
        <v>0.54399087624336961</v>
      </c>
      <c r="O12">
        <f t="shared" si="5"/>
        <v>0.53229693923613264</v>
      </c>
      <c r="P12">
        <f t="shared" si="6"/>
        <v>1.1693937007236976E-2</v>
      </c>
      <c r="Q12">
        <f t="shared" si="7"/>
        <v>1.3674816272922648E-4</v>
      </c>
      <c r="V12" s="2">
        <v>-1.7569629102755477</v>
      </c>
      <c r="W12" s="3">
        <v>8.0209404700605974E-2</v>
      </c>
      <c r="X12">
        <f t="shared" si="8"/>
        <v>0.21722895900805878</v>
      </c>
      <c r="Y12">
        <f t="shared" si="9"/>
        <v>0.53983290171445508</v>
      </c>
      <c r="AA12">
        <f t="shared" si="10"/>
        <v>-0.32260394270639631</v>
      </c>
      <c r="AB12">
        <f t="shared" si="11"/>
        <v>0.10407330384971183</v>
      </c>
      <c r="AF12" s="2">
        <v>0.10388833319358505</v>
      </c>
      <c r="AG12" s="3">
        <v>0.12372021034746629</v>
      </c>
      <c r="AH12">
        <f t="shared" si="12"/>
        <v>0.54399087624336961</v>
      </c>
      <c r="AI12">
        <f t="shared" si="13"/>
        <v>0.54747331591925485</v>
      </c>
      <c r="AJ12">
        <f t="shared" si="14"/>
        <v>-3.4824396758852405E-3</v>
      </c>
      <c r="AK12">
        <f t="shared" si="15"/>
        <v>1.2127386096179699E-5</v>
      </c>
      <c r="AP12" s="2">
        <v>0.74817362561585732</v>
      </c>
      <c r="AQ12" s="3">
        <v>0.23063353893411823</v>
      </c>
      <c r="AR12">
        <f t="shared" si="16"/>
        <v>0.65712614062158681</v>
      </c>
      <c r="AS12">
        <f t="shared" si="17"/>
        <v>0.56624709181864086</v>
      </c>
      <c r="AU12">
        <f t="shared" si="18"/>
        <v>9.087904880294595E-2</v>
      </c>
      <c r="AV12">
        <f t="shared" si="19"/>
        <v>8.2590015113282317E-3</v>
      </c>
      <c r="AW12">
        <v>0</v>
      </c>
      <c r="AX12">
        <v>0</v>
      </c>
      <c r="AZ12" s="2">
        <v>0.69493353589059836</v>
      </c>
      <c r="BA12" s="3">
        <v>0.12712450528792016</v>
      </c>
      <c r="BB12">
        <f t="shared" si="20"/>
        <v>0.64777728275158686</v>
      </c>
      <c r="BC12">
        <f t="shared" si="21"/>
        <v>0.54807110359598687</v>
      </c>
      <c r="BD12">
        <f t="shared" si="22"/>
        <v>9.9706179155599983E-2</v>
      </c>
      <c r="BE12">
        <f t="shared" si="23"/>
        <v>9.9413221618086002E-3</v>
      </c>
      <c r="BI12" s="2">
        <v>-0.2035801442946033</v>
      </c>
      <c r="BJ12" s="3">
        <v>-0.68751103566700822</v>
      </c>
      <c r="BK12">
        <f t="shared" si="24"/>
        <v>0.49</v>
      </c>
      <c r="BL12">
        <f t="shared" si="25"/>
        <v>0.4050226615753324</v>
      </c>
      <c r="BM12" s="3"/>
      <c r="BN12">
        <f t="shared" si="26"/>
        <v>8.4977338424667592E-2</v>
      </c>
      <c r="BO12">
        <f t="shared" si="27"/>
        <v>7.2211480457404871E-3</v>
      </c>
      <c r="BR12" s="2">
        <v>0.92267359866428345</v>
      </c>
      <c r="BS12" s="3">
        <v>-0.76317842767092647</v>
      </c>
      <c r="BT12">
        <f t="shared" si="28"/>
        <v>0.6877680019476502</v>
      </c>
      <c r="BU12">
        <f t="shared" si="29"/>
        <v>0.39173561234441079</v>
      </c>
      <c r="BV12" s="3"/>
      <c r="BW12">
        <f t="shared" si="30"/>
        <v>0.29603238960323941</v>
      </c>
      <c r="BX12">
        <f t="shared" si="31"/>
        <v>8.7635175694204134E-2</v>
      </c>
      <c r="CB12" s="2">
        <v>1.632704629931973</v>
      </c>
      <c r="CC12" s="3">
        <v>0.51511581256002925</v>
      </c>
      <c r="CD12">
        <f t="shared" si="32"/>
        <v>0.81244809224926051</v>
      </c>
      <c r="CE12">
        <f t="shared" si="33"/>
        <v>0.61620163465257749</v>
      </c>
      <c r="CG12">
        <f t="shared" si="34"/>
        <v>0.19624645759668302</v>
      </c>
      <c r="CH12">
        <f t="shared" si="35"/>
        <v>3.8512672119246708E-2</v>
      </c>
      <c r="CI12" s="13" t="s">
        <v>25</v>
      </c>
      <c r="CK12" s="2">
        <v>0.45989000000000002</v>
      </c>
      <c r="CL12" s="3">
        <v>0.127469</v>
      </c>
      <c r="CM12">
        <f t="shared" si="36"/>
        <v>0.60650408765287689</v>
      </c>
      <c r="CN12">
        <f t="shared" si="37"/>
        <v>0.54813159620816732</v>
      </c>
      <c r="CO12">
        <f t="shared" si="38"/>
        <v>5.8372491444709573E-2</v>
      </c>
      <c r="CP12">
        <f t="shared" si="39"/>
        <v>3.4073477574626922E-3</v>
      </c>
      <c r="CT12" s="2">
        <v>-0.65361993529885654</v>
      </c>
      <c r="CU12" s="3">
        <v>-0.13247475680282803</v>
      </c>
      <c r="CV12">
        <f t="shared" si="40"/>
        <v>0.41097387394245644</v>
      </c>
      <c r="CW12">
        <f t="shared" si="41"/>
        <v>0.50248596996891415</v>
      </c>
      <c r="CY12">
        <f t="shared" si="42"/>
        <v>-9.1512096026457712E-2</v>
      </c>
      <c r="CZ12">
        <f t="shared" si="43"/>
        <v>8.3744637191556174E-3</v>
      </c>
      <c r="DC12" s="2">
        <v>-1.0990517593584785</v>
      </c>
      <c r="DD12" s="3">
        <v>-0.15892505167759899</v>
      </c>
      <c r="DE12">
        <f t="shared" si="44"/>
        <v>0.33275689806210684</v>
      </c>
      <c r="DF12">
        <f t="shared" si="45"/>
        <v>0.49784134880693098</v>
      </c>
      <c r="DG12">
        <f t="shared" si="46"/>
        <v>-0.16508445074482414</v>
      </c>
      <c r="DH12">
        <f t="shared" si="47"/>
        <v>2.7252875877720267E-2</v>
      </c>
      <c r="DL12" s="2">
        <v>-1.21E-2</v>
      </c>
      <c r="DM12" s="3">
        <v>0.153228</v>
      </c>
      <c r="DN12">
        <f t="shared" si="48"/>
        <v>0.52362354690187596</v>
      </c>
      <c r="DO12">
        <f t="shared" si="49"/>
        <v>0.55265482731307425</v>
      </c>
      <c r="DQ12">
        <f t="shared" si="50"/>
        <v>-2.903128041119829E-2</v>
      </c>
      <c r="DR12">
        <f t="shared" si="51"/>
        <v>8.4281524231362556E-4</v>
      </c>
      <c r="DU12" s="2">
        <v>-0.15536862843845359</v>
      </c>
      <c r="DV12" s="3">
        <v>6.1065037615457569E-2</v>
      </c>
      <c r="DW12">
        <f t="shared" si="52"/>
        <v>0.49846584992178466</v>
      </c>
      <c r="DX12">
        <f t="shared" si="53"/>
        <v>0.53647118749094869</v>
      </c>
      <c r="DY12">
        <f t="shared" si="54"/>
        <v>-3.8005337569164022E-2</v>
      </c>
      <c r="DZ12">
        <f t="shared" si="55"/>
        <v>1.4444056837461102E-3</v>
      </c>
      <c r="ED12" s="2">
        <v>-0.48745107161368212</v>
      </c>
      <c r="EE12" s="2">
        <v>4.5907595251366867E-2</v>
      </c>
      <c r="EF12">
        <f t="shared" si="56"/>
        <v>0.44015280840760745</v>
      </c>
      <c r="EG12">
        <f t="shared" si="57"/>
        <v>0.53380956961866755</v>
      </c>
      <c r="EI12">
        <f t="shared" si="58"/>
        <v>-9.3656761211060091E-2</v>
      </c>
      <c r="EJ12">
        <f t="shared" si="59"/>
        <v>8.7715889205455307E-3</v>
      </c>
      <c r="EM12" s="2">
        <v>2.4976985804327667E-2</v>
      </c>
      <c r="EN12" s="3">
        <v>-0.50996436776585408</v>
      </c>
      <c r="EO12">
        <f t="shared" si="60"/>
        <v>0.53013419465475176</v>
      </c>
      <c r="EP12">
        <f t="shared" si="61"/>
        <v>0.43619951668706369</v>
      </c>
      <c r="ER12">
        <f t="shared" si="62"/>
        <v>9.3934677967688063E-2</v>
      </c>
      <c r="ES12">
        <f t="shared" si="63"/>
        <v>8.8237237248932603E-3</v>
      </c>
      <c r="EW12" s="2">
        <v>0.10388833319358505</v>
      </c>
      <c r="EX12" s="3">
        <v>5.1838236801967585E-2</v>
      </c>
      <c r="EY12">
        <f t="shared" si="64"/>
        <v>0.54399087624336961</v>
      </c>
      <c r="EZ12">
        <f t="shared" si="65"/>
        <v>0.53485097892546252</v>
      </c>
      <c r="FB12">
        <f t="shared" si="66"/>
        <v>9.1398973179070975E-3</v>
      </c>
      <c r="FC12">
        <f t="shared" si="67"/>
        <v>8.3537722981885348E-5</v>
      </c>
      <c r="FG12" s="2">
        <v>-1.5531704915329725</v>
      </c>
      <c r="FH12" s="3">
        <v>-1.2204516494421438E-2</v>
      </c>
      <c r="FI12">
        <f t="shared" si="68"/>
        <v>0.25301451774095368</v>
      </c>
      <c r="FJ12">
        <f t="shared" si="69"/>
        <v>0.52360519400546912</v>
      </c>
      <c r="FK12">
        <f t="shared" si="70"/>
        <v>-0.27059067626451544</v>
      </c>
      <c r="FL12">
        <f t="shared" si="71"/>
        <v>7.3219314081287803E-2</v>
      </c>
      <c r="FP12" s="2">
        <v>-0.30609610580987107</v>
      </c>
      <c r="FQ12" s="3">
        <v>-0.18194559540486607</v>
      </c>
      <c r="FR12">
        <f t="shared" si="72"/>
        <v>0.47199839334309157</v>
      </c>
      <c r="FS12">
        <f t="shared" si="73"/>
        <v>0.49379898538292205</v>
      </c>
      <c r="FU12">
        <f t="shared" si="74"/>
        <v>-2.180059203983048E-2</v>
      </c>
      <c r="FV12">
        <f t="shared" si="75"/>
        <v>4.752658132871201E-4</v>
      </c>
      <c r="FZ12" s="2">
        <v>-1.6998952663101012</v>
      </c>
      <c r="GA12" s="3">
        <v>-0.10208224162882748</v>
      </c>
      <c r="GB12">
        <f t="shared" si="76"/>
        <v>0.22724992807783101</v>
      </c>
      <c r="GC12">
        <f t="shared" si="77"/>
        <v>0.50782283747120061</v>
      </c>
      <c r="GD12">
        <f t="shared" si="78"/>
        <v>-0.2805729093933696</v>
      </c>
      <c r="GE12">
        <f t="shared" si="79"/>
        <v>7.8721157485459992E-2</v>
      </c>
      <c r="GI12" s="2">
        <v>1.5758396831714319</v>
      </c>
      <c r="GJ12" s="3">
        <v>0.80707864066860713</v>
      </c>
      <c r="GK12">
        <f t="shared" si="80"/>
        <v>0.80246271642076716</v>
      </c>
      <c r="GL12">
        <f t="shared" si="81"/>
        <v>0.6674697485381057</v>
      </c>
      <c r="GN12">
        <f t="shared" si="82"/>
        <v>0.13499296788266146</v>
      </c>
      <c r="GO12">
        <f t="shared" si="83"/>
        <v>1.8223101377769269E-2</v>
      </c>
      <c r="GS12" s="2">
        <v>-0.34031433640731373</v>
      </c>
      <c r="GT12" s="3">
        <v>-0.22740390822390719</v>
      </c>
      <c r="GU12">
        <f t="shared" si="84"/>
        <v>0.4659897375337344</v>
      </c>
      <c r="GV12">
        <f t="shared" si="85"/>
        <v>0.48581659264563887</v>
      </c>
      <c r="GW12">
        <f t="shared" si="86"/>
        <v>-1.9826855111904462E-2</v>
      </c>
      <c r="GX12">
        <f t="shared" si="87"/>
        <v>3.9310418362845209E-4</v>
      </c>
    </row>
    <row r="13" spans="1:208" x14ac:dyDescent="0.25">
      <c r="B13" s="2">
        <v>-2.5027872371871138E-2</v>
      </c>
      <c r="C13" s="3">
        <v>-2.4857250580017327E-2</v>
      </c>
      <c r="D13">
        <f t="shared" si="0"/>
        <v>0.52135343725349226</v>
      </c>
      <c r="E13">
        <f t="shared" si="1"/>
        <v>0.52138339811362222</v>
      </c>
      <c r="G13">
        <f t="shared" si="2"/>
        <v>-2.9960860129962796E-5</v>
      </c>
      <c r="H13">
        <f t="shared" si="3"/>
        <v>8.9765313972719431E-10</v>
      </c>
      <c r="L13" s="2">
        <v>-1.0864554317680462</v>
      </c>
      <c r="M13" s="3">
        <v>-0.21614301956145379</v>
      </c>
      <c r="N13">
        <f t="shared" si="4"/>
        <v>0.33496878908134831</v>
      </c>
      <c r="O13">
        <f t="shared" si="5"/>
        <v>0.48779398314476163</v>
      </c>
      <c r="P13">
        <f t="shared" si="6"/>
        <v>-0.15282519406341333</v>
      </c>
      <c r="Q13">
        <f t="shared" si="7"/>
        <v>2.3355539940519945E-2</v>
      </c>
      <c r="V13" s="2">
        <v>-2.5027872371871138E-2</v>
      </c>
      <c r="W13" s="3">
        <v>-2.4857250580017327E-2</v>
      </c>
      <c r="X13">
        <f t="shared" si="8"/>
        <v>0.52135343725349226</v>
      </c>
      <c r="Y13">
        <f t="shared" si="9"/>
        <v>0.52138339811362222</v>
      </c>
      <c r="AA13">
        <f t="shared" si="10"/>
        <v>-2.9960860129962796E-5</v>
      </c>
      <c r="AB13">
        <f t="shared" si="11"/>
        <v>8.9765313972719431E-10</v>
      </c>
      <c r="AF13" s="2">
        <v>-1.0864554317680462</v>
      </c>
      <c r="AG13" s="3">
        <v>-0.3077749427939675</v>
      </c>
      <c r="AH13">
        <f t="shared" si="12"/>
        <v>0.33496878908134831</v>
      </c>
      <c r="AI13">
        <f t="shared" si="13"/>
        <v>0.47170359278148077</v>
      </c>
      <c r="AJ13">
        <f t="shared" si="14"/>
        <v>-0.13673480370013247</v>
      </c>
      <c r="AK13">
        <f t="shared" si="15"/>
        <v>1.8696406542913761E-2</v>
      </c>
      <c r="AP13" s="2">
        <v>0.20770646016703859</v>
      </c>
      <c r="AQ13" s="3">
        <v>-0.14886294256763172</v>
      </c>
      <c r="AR13">
        <f t="shared" si="16"/>
        <v>0.56222114066277662</v>
      </c>
      <c r="AS13">
        <f t="shared" si="17"/>
        <v>0.49960823591074599</v>
      </c>
      <c r="AU13">
        <f t="shared" si="18"/>
        <v>6.2612904752030629E-2</v>
      </c>
      <c r="AV13">
        <f t="shared" si="19"/>
        <v>3.9203758414868596E-3</v>
      </c>
      <c r="AW13">
        <v>0.2</v>
      </c>
      <c r="AX13">
        <v>0.2</v>
      </c>
      <c r="AZ13" s="2">
        <v>-1.2203252562854447</v>
      </c>
      <c r="BA13" s="3">
        <v>-5.6778331144404906E-2</v>
      </c>
      <c r="BB13">
        <f t="shared" si="20"/>
        <v>0.31146150408326867</v>
      </c>
      <c r="BC13">
        <f t="shared" si="21"/>
        <v>0.51577811745400504</v>
      </c>
      <c r="BD13">
        <f t="shared" si="22"/>
        <v>-0.20431661337073637</v>
      </c>
      <c r="BE13">
        <f t="shared" si="23"/>
        <v>4.174527849928697E-2</v>
      </c>
      <c r="BI13" s="2">
        <v>-0.30727956534940509</v>
      </c>
      <c r="BJ13" s="3">
        <v>-0.35660307623175219</v>
      </c>
      <c r="BK13">
        <f t="shared" si="24"/>
        <v>0.47179058011274028</v>
      </c>
      <c r="BL13">
        <f t="shared" si="25"/>
        <v>0.4631294659923843</v>
      </c>
      <c r="BM13" s="3"/>
      <c r="BN13">
        <f t="shared" si="26"/>
        <v>8.6611141203559727E-3</v>
      </c>
      <c r="BO13">
        <f t="shared" si="27"/>
        <v>7.501489780582961E-5</v>
      </c>
      <c r="BR13" s="2">
        <v>-0.29470549853213879</v>
      </c>
      <c r="BS13" s="3">
        <v>-0.76317842767092647</v>
      </c>
      <c r="BT13">
        <f t="shared" si="28"/>
        <v>0.47399856218281433</v>
      </c>
      <c r="BU13">
        <f t="shared" si="29"/>
        <v>0.39173561234441079</v>
      </c>
      <c r="BV13" s="3"/>
      <c r="BW13">
        <f t="shared" si="30"/>
        <v>8.2262949838403543E-2</v>
      </c>
      <c r="BX13">
        <f t="shared" si="31"/>
        <v>6.7671929161156972E-3</v>
      </c>
      <c r="CB13" s="2">
        <v>-0.2035801442946033</v>
      </c>
      <c r="CC13" s="3">
        <v>-0.42416533824036939</v>
      </c>
      <c r="CD13">
        <f t="shared" si="32"/>
        <v>0.49</v>
      </c>
      <c r="CE13">
        <f t="shared" si="33"/>
        <v>0.45126566207782043</v>
      </c>
      <c r="CG13">
        <f t="shared" si="34"/>
        <v>3.8734337922179563E-2</v>
      </c>
      <c r="CH13">
        <f t="shared" si="35"/>
        <v>1.5003489342695978E-3</v>
      </c>
      <c r="CK13" s="2">
        <v>-0.82691999999999999</v>
      </c>
      <c r="CL13" s="3">
        <v>0.36046800000000001</v>
      </c>
      <c r="CM13">
        <f t="shared" si="36"/>
        <v>0.38054271422590685</v>
      </c>
      <c r="CN13">
        <f t="shared" si="37"/>
        <v>0.58904577471712405</v>
      </c>
      <c r="CO13">
        <f t="shared" si="38"/>
        <v>-0.2085030604912172</v>
      </c>
      <c r="CP13">
        <f t="shared" si="39"/>
        <v>4.3473526234204175E-2</v>
      </c>
      <c r="CT13" s="2">
        <v>-0.56326342369319049</v>
      </c>
      <c r="CU13" s="3">
        <v>8.5031098270611479E-4</v>
      </c>
      <c r="CV13">
        <f t="shared" si="40"/>
        <v>0.4268403044648228</v>
      </c>
      <c r="CW13">
        <f t="shared" si="41"/>
        <v>0.52589759672738134</v>
      </c>
      <c r="CY13">
        <f t="shared" si="42"/>
        <v>-9.9057292262558549E-2</v>
      </c>
      <c r="CZ13">
        <f t="shared" si="43"/>
        <v>9.8123471503899426E-3</v>
      </c>
      <c r="DC13" s="2">
        <v>-1.3536392179217185</v>
      </c>
      <c r="DD13" s="3">
        <v>-0.16679021925065982</v>
      </c>
      <c r="DE13">
        <f t="shared" si="44"/>
        <v>0.28805182754335767</v>
      </c>
      <c r="DF13">
        <f t="shared" si="45"/>
        <v>0.49646024043270159</v>
      </c>
      <c r="DG13">
        <f t="shared" si="46"/>
        <v>-0.20840841288934392</v>
      </c>
      <c r="DH13">
        <f t="shared" si="47"/>
        <v>4.3434066563055256E-2</v>
      </c>
      <c r="DL13" s="2">
        <v>0.32534000000000002</v>
      </c>
      <c r="DM13" s="3">
        <v>0.134212</v>
      </c>
      <c r="DN13">
        <f t="shared" si="48"/>
        <v>0.58287736514170685</v>
      </c>
      <c r="DO13">
        <f t="shared" si="49"/>
        <v>0.54931565410406336</v>
      </c>
      <c r="DQ13">
        <f t="shared" si="50"/>
        <v>3.3561711037643494E-2</v>
      </c>
      <c r="DR13">
        <f t="shared" si="51"/>
        <v>1.1263884477742811E-3</v>
      </c>
      <c r="DU13" s="2">
        <v>-2.1945923563262575</v>
      </c>
      <c r="DV13" s="3">
        <v>-0.43510309668654151</v>
      </c>
      <c r="DW13">
        <f t="shared" si="52"/>
        <v>0.14038206577463463</v>
      </c>
      <c r="DX13">
        <f t="shared" si="53"/>
        <v>0.44934501262630117</v>
      </c>
      <c r="DY13">
        <f t="shared" si="54"/>
        <v>-0.30896294685166653</v>
      </c>
      <c r="DZ13">
        <f t="shared" si="55"/>
        <v>9.545810252726572E-2</v>
      </c>
      <c r="ED13" s="2">
        <v>0.30758608811119637</v>
      </c>
      <c r="EE13" s="2">
        <v>0.2344815124095419</v>
      </c>
      <c r="EF13">
        <f t="shared" si="56"/>
        <v>0.57975981218975936</v>
      </c>
      <c r="EG13">
        <f t="shared" si="57"/>
        <v>0.56692278859704426</v>
      </c>
      <c r="EI13">
        <f t="shared" si="58"/>
        <v>1.2837023592715102E-2</v>
      </c>
      <c r="EJ13">
        <f t="shared" si="59"/>
        <v>1.6478917471992414E-4</v>
      </c>
      <c r="EM13" s="2">
        <v>-2.2571788236183119</v>
      </c>
      <c r="EN13" s="3">
        <v>-0.58694530188772898</v>
      </c>
      <c r="EO13">
        <f t="shared" si="60"/>
        <v>0.12939200189010253</v>
      </c>
      <c r="EP13">
        <f t="shared" si="61"/>
        <v>0.42268181197395921</v>
      </c>
      <c r="ER13">
        <f t="shared" si="62"/>
        <v>-0.29328981008385668</v>
      </c>
      <c r="ES13">
        <f t="shared" si="63"/>
        <v>8.6018912699024716E-2</v>
      </c>
      <c r="EW13" s="2">
        <v>0.78173924464945044</v>
      </c>
      <c r="EX13" s="3">
        <v>0.33830893905356318</v>
      </c>
      <c r="EY13">
        <f t="shared" si="64"/>
        <v>0.66302019908923715</v>
      </c>
      <c r="EZ13">
        <f t="shared" si="65"/>
        <v>0.58515468602080611</v>
      </c>
      <c r="FB13">
        <f t="shared" si="66"/>
        <v>7.7865513068431036E-2</v>
      </c>
      <c r="FC13">
        <f t="shared" si="67"/>
        <v>6.0630381254100042E-3</v>
      </c>
      <c r="FG13" s="2">
        <v>-0.28788135798925818</v>
      </c>
      <c r="FH13" s="3">
        <v>0.85045019683797729</v>
      </c>
      <c r="FI13">
        <f t="shared" si="68"/>
        <v>0.4751968682027613</v>
      </c>
      <c r="FJ13">
        <f t="shared" si="69"/>
        <v>0.67508571080114055</v>
      </c>
      <c r="FK13">
        <f t="shared" si="70"/>
        <v>-0.19988884259837925</v>
      </c>
      <c r="FL13">
        <f t="shared" si="71"/>
        <v>3.9955549395319631E-2</v>
      </c>
      <c r="FP13" s="2">
        <v>0.63264422598272951</v>
      </c>
      <c r="FQ13" s="3">
        <v>0.34034857408435515</v>
      </c>
      <c r="FR13">
        <f t="shared" si="72"/>
        <v>0.63683939913504661</v>
      </c>
      <c r="FS13">
        <f t="shared" si="73"/>
        <v>0.58551284202895615</v>
      </c>
      <c r="FU13">
        <f t="shared" si="74"/>
        <v>5.1326557106090465E-2</v>
      </c>
      <c r="FV13">
        <f t="shared" si="75"/>
        <v>2.6344154643647656E-3</v>
      </c>
      <c r="FZ13" s="2">
        <v>-0.49195389260859868</v>
      </c>
      <c r="GA13" s="3">
        <v>0.37925846944542158</v>
      </c>
      <c r="GB13">
        <f t="shared" si="76"/>
        <v>0.43936212165796518</v>
      </c>
      <c r="GC13">
        <f t="shared" si="77"/>
        <v>0.59234534519234949</v>
      </c>
      <c r="GD13">
        <f t="shared" si="78"/>
        <v>-0.15298322353438432</v>
      </c>
      <c r="GE13">
        <f t="shared" si="79"/>
        <v>2.3403866682971401E-2</v>
      </c>
      <c r="GI13" s="2">
        <v>4.0519302259681188E-3</v>
      </c>
      <c r="GJ13" s="3">
        <v>-0.14345722468956953</v>
      </c>
      <c r="GK13">
        <f t="shared" si="80"/>
        <v>0.52645979493954764</v>
      </c>
      <c r="GL13">
        <f t="shared" si="81"/>
        <v>0.50055746962519154</v>
      </c>
      <c r="GN13">
        <f t="shared" si="82"/>
        <v>2.5902325314356101E-2</v>
      </c>
      <c r="GO13">
        <f t="shared" si="83"/>
        <v>6.7093045669073289E-4</v>
      </c>
      <c r="GS13" s="2">
        <v>1.0186854001965282</v>
      </c>
      <c r="GT13" s="3">
        <v>0.39078473777349115</v>
      </c>
      <c r="GU13">
        <f t="shared" si="84"/>
        <v>0.70462749055857465</v>
      </c>
      <c r="GV13">
        <f t="shared" si="85"/>
        <v>0.59436933585289653</v>
      </c>
      <c r="GW13">
        <f t="shared" si="86"/>
        <v>0.11025815470567812</v>
      </c>
      <c r="GX13">
        <f t="shared" si="87"/>
        <v>1.2156860679101251E-2</v>
      </c>
    </row>
    <row r="14" spans="1:208" x14ac:dyDescent="0.25">
      <c r="B14" s="2">
        <v>1.7568126815528544</v>
      </c>
      <c r="C14" s="3">
        <v>0.1146691785421769</v>
      </c>
      <c r="D14">
        <f t="shared" si="0"/>
        <v>0.83424122860785244</v>
      </c>
      <c r="E14">
        <f t="shared" si="1"/>
        <v>0.54588397205523898</v>
      </c>
      <c r="G14">
        <f t="shared" si="2"/>
        <v>0.28835725655261346</v>
      </c>
      <c r="H14">
        <f t="shared" si="3"/>
        <v>8.3149907406549733E-2</v>
      </c>
      <c r="L14" s="2">
        <v>-0.34031433640731373</v>
      </c>
      <c r="M14" s="3">
        <v>-0.23627772125711108</v>
      </c>
      <c r="N14">
        <f t="shared" si="4"/>
        <v>0.4659897375337344</v>
      </c>
      <c r="O14">
        <f t="shared" si="5"/>
        <v>0.48425836805885691</v>
      </c>
      <c r="P14">
        <f t="shared" si="6"/>
        <v>-1.8268630525122509E-2</v>
      </c>
      <c r="Q14">
        <f t="shared" si="7"/>
        <v>3.3374286126343789E-4</v>
      </c>
      <c r="V14" s="2">
        <v>1.7568126815528544</v>
      </c>
      <c r="W14" s="3">
        <v>0.1146691785421769</v>
      </c>
      <c r="X14">
        <f t="shared" si="8"/>
        <v>0.83424122860785244</v>
      </c>
      <c r="Y14">
        <f t="shared" si="9"/>
        <v>0.54588397205523898</v>
      </c>
      <c r="AA14">
        <f t="shared" si="10"/>
        <v>0.28835725655261346</v>
      </c>
      <c r="AB14">
        <f t="shared" si="11"/>
        <v>8.3149907406549733E-2</v>
      </c>
      <c r="AF14" s="2">
        <v>-0.34031433640731373</v>
      </c>
      <c r="AG14" s="3">
        <v>-0.38994446531489968</v>
      </c>
      <c r="AH14">
        <f t="shared" si="12"/>
        <v>0.4659897375337344</v>
      </c>
      <c r="AI14">
        <f t="shared" si="13"/>
        <v>0.45727478187492254</v>
      </c>
      <c r="AJ14">
        <f t="shared" si="14"/>
        <v>8.7149556588118626E-3</v>
      </c>
      <c r="AK14">
        <f t="shared" si="15"/>
        <v>7.5950452135056909E-5</v>
      </c>
      <c r="AP14" s="2">
        <v>-0.81267868422385547</v>
      </c>
      <c r="AQ14" s="3">
        <v>6.8237646199479321E-2</v>
      </c>
      <c r="AR14">
        <f t="shared" si="16"/>
        <v>0.38304346202253947</v>
      </c>
      <c r="AS14">
        <f t="shared" si="17"/>
        <v>0.53773068383205547</v>
      </c>
      <c r="AU14">
        <f t="shared" si="18"/>
        <v>-0.154687221809516</v>
      </c>
      <c r="AV14">
        <f t="shared" si="19"/>
        <v>2.3928136591146402E-2</v>
      </c>
      <c r="AW14">
        <v>0.4</v>
      </c>
      <c r="AX14">
        <v>0.4</v>
      </c>
      <c r="AZ14" s="2">
        <v>-1.5373610712129262</v>
      </c>
      <c r="BA14" s="3">
        <v>-2.3943207701865091E-2</v>
      </c>
      <c r="BB14">
        <f t="shared" si="20"/>
        <v>0.25579062169460798</v>
      </c>
      <c r="BC14">
        <f t="shared" si="21"/>
        <v>0.52154390229381853</v>
      </c>
      <c r="BD14">
        <f t="shared" si="22"/>
        <v>-0.26575328059921055</v>
      </c>
      <c r="BE14">
        <f t="shared" si="23"/>
        <v>7.0624806149242741E-2</v>
      </c>
      <c r="BI14" s="2">
        <v>-0.65361993529885654</v>
      </c>
      <c r="BJ14" s="3">
        <v>-0.10709705010527021</v>
      </c>
      <c r="BK14">
        <f t="shared" si="24"/>
        <v>0.41097387394245644</v>
      </c>
      <c r="BL14">
        <f t="shared" si="25"/>
        <v>0.50694224669959465</v>
      </c>
      <c r="BM14" s="3"/>
      <c r="BN14">
        <f t="shared" si="26"/>
        <v>-9.5968372757138209E-2</v>
      </c>
      <c r="BO14">
        <f t="shared" si="27"/>
        <v>9.209928569653027E-3</v>
      </c>
      <c r="BR14" s="2">
        <v>0.36279796403779041</v>
      </c>
      <c r="BS14" s="3">
        <v>-0.41887326885408116</v>
      </c>
      <c r="BT14">
        <f t="shared" si="28"/>
        <v>0.58945491194329924</v>
      </c>
      <c r="BU14">
        <f t="shared" si="29"/>
        <v>0.45219493933459998</v>
      </c>
      <c r="BV14" s="3"/>
      <c r="BW14">
        <f t="shared" si="30"/>
        <v>0.13725997260869927</v>
      </c>
      <c r="BX14">
        <f t="shared" si="31"/>
        <v>1.8840300080540873E-2</v>
      </c>
      <c r="CB14" s="2">
        <v>-2.2761571756279251</v>
      </c>
      <c r="CC14" s="3">
        <v>-0.48519909504667835</v>
      </c>
      <c r="CD14">
        <f t="shared" si="32"/>
        <v>0.12605943959615651</v>
      </c>
      <c r="CE14">
        <f t="shared" si="33"/>
        <v>0.44054825118315744</v>
      </c>
      <c r="CG14">
        <f t="shared" si="34"/>
        <v>-0.31448881158700093</v>
      </c>
      <c r="CH14">
        <f t="shared" si="35"/>
        <v>9.8903212613404165E-2</v>
      </c>
      <c r="CK14" s="2">
        <v>0.68039000000000005</v>
      </c>
      <c r="CL14" s="3">
        <v>-0.60875299999999999</v>
      </c>
      <c r="CM14">
        <f t="shared" si="36"/>
        <v>0.64522346568121591</v>
      </c>
      <c r="CN14">
        <f t="shared" si="37"/>
        <v>0.41885242191891653</v>
      </c>
      <c r="CO14">
        <f t="shared" si="38"/>
        <v>0.22637104376229938</v>
      </c>
      <c r="CP14">
        <f t="shared" si="39"/>
        <v>5.1243849454032861E-2</v>
      </c>
      <c r="CT14" s="2">
        <v>-1.5531704915329725</v>
      </c>
      <c r="CU14" s="3">
        <v>-0.14553239567787418</v>
      </c>
      <c r="CV14">
        <f t="shared" si="40"/>
        <v>0.25301451774095368</v>
      </c>
      <c r="CW14">
        <f t="shared" si="41"/>
        <v>0.50019307357090759</v>
      </c>
      <c r="CY14">
        <f t="shared" si="42"/>
        <v>-0.24717855582995391</v>
      </c>
      <c r="CZ14">
        <f t="shared" si="43"/>
        <v>6.1097238462181638E-2</v>
      </c>
      <c r="DC14" s="2">
        <v>0.74817362561585732</v>
      </c>
      <c r="DD14" s="3">
        <v>9.3712129041833098E-2</v>
      </c>
      <c r="DE14">
        <f t="shared" si="44"/>
        <v>0.65712614062158681</v>
      </c>
      <c r="DF14">
        <f t="shared" si="45"/>
        <v>0.54220395426856127</v>
      </c>
      <c r="DG14">
        <f t="shared" si="46"/>
        <v>0.11492218635302553</v>
      </c>
      <c r="DH14">
        <f t="shared" si="47"/>
        <v>1.3207108916159529E-2</v>
      </c>
      <c r="DL14" s="2">
        <v>0.47477999999999998</v>
      </c>
      <c r="DM14" s="3">
        <v>1.2699999999999999E-2</v>
      </c>
      <c r="DN14">
        <f t="shared" si="48"/>
        <v>0.60911874315782921</v>
      </c>
      <c r="DO14">
        <f t="shared" si="49"/>
        <v>0.52797837944202475</v>
      </c>
      <c r="DQ14">
        <f t="shared" si="50"/>
        <v>8.1140363715804464E-2</v>
      </c>
      <c r="DR14">
        <f t="shared" si="51"/>
        <v>6.5837586239330375E-3</v>
      </c>
      <c r="DU14" s="2">
        <v>8.7324604558639538E-2</v>
      </c>
      <c r="DV14" s="3">
        <v>0.32010482727571854</v>
      </c>
      <c r="DW14">
        <f t="shared" si="52"/>
        <v>0.54108231719314159</v>
      </c>
      <c r="DX14">
        <f t="shared" si="53"/>
        <v>0.58195807882989226</v>
      </c>
      <c r="DY14">
        <f t="shared" si="54"/>
        <v>-4.0875761636750663E-2</v>
      </c>
      <c r="DZ14">
        <f t="shared" si="55"/>
        <v>1.6708278893844573E-3</v>
      </c>
      <c r="ED14" s="2">
        <v>-0.41628595361034409</v>
      </c>
      <c r="EE14" s="2">
        <v>-0.58060060255364176</v>
      </c>
      <c r="EF14">
        <f t="shared" si="56"/>
        <v>0.45264926694004554</v>
      </c>
      <c r="EG14">
        <f t="shared" si="57"/>
        <v>0.42379592903515051</v>
      </c>
      <c r="EI14">
        <f t="shared" si="58"/>
        <v>2.8853337904895027E-2</v>
      </c>
      <c r="EJ14">
        <f t="shared" si="59"/>
        <v>8.3251510825405213E-4</v>
      </c>
      <c r="EM14" s="2">
        <v>0.64559669293456878</v>
      </c>
      <c r="EN14" s="3">
        <v>-0.14513111895235534</v>
      </c>
      <c r="EO14">
        <f t="shared" si="60"/>
        <v>0.63911382754460588</v>
      </c>
      <c r="EP14">
        <f t="shared" si="61"/>
        <v>0.50026353699598392</v>
      </c>
      <c r="ER14">
        <f t="shared" si="62"/>
        <v>0.13885029054862197</v>
      </c>
      <c r="ES14">
        <f t="shared" si="63"/>
        <v>1.9279403185436739E-2</v>
      </c>
      <c r="EW14" s="2">
        <v>0.22982339095090581</v>
      </c>
      <c r="EX14" s="3">
        <v>0.20290427465086144</v>
      </c>
      <c r="EY14">
        <f t="shared" si="64"/>
        <v>0.56610483138317191</v>
      </c>
      <c r="EZ14">
        <f t="shared" si="65"/>
        <v>0.56137788607609596</v>
      </c>
      <c r="FB14">
        <f t="shared" si="66"/>
        <v>4.7269453070759582E-3</v>
      </c>
      <c r="FC14">
        <f t="shared" si="67"/>
        <v>2.2344011936087425E-5</v>
      </c>
      <c r="FG14" s="2">
        <v>-0.33151640945507316</v>
      </c>
      <c r="FH14" s="3">
        <v>0.12239956717154529</v>
      </c>
      <c r="FI14">
        <f t="shared" si="68"/>
        <v>0.46753463666992268</v>
      </c>
      <c r="FJ14">
        <f t="shared" si="69"/>
        <v>0.54724141350488287</v>
      </c>
      <c r="FK14">
        <f t="shared" si="70"/>
        <v>-7.9706776834960191E-2</v>
      </c>
      <c r="FL14">
        <f t="shared" si="71"/>
        <v>6.3531702734181466E-3</v>
      </c>
      <c r="FP14" s="2">
        <v>-1.1959411771199082</v>
      </c>
      <c r="FQ14" s="3">
        <v>-6.00480023721481E-2</v>
      </c>
      <c r="FR14">
        <f t="shared" si="72"/>
        <v>0.31574330172083487</v>
      </c>
      <c r="FS14">
        <f t="shared" si="73"/>
        <v>0.51520396944359526</v>
      </c>
      <c r="FU14">
        <f t="shared" si="74"/>
        <v>-0.19946066772276039</v>
      </c>
      <c r="FV14">
        <f t="shared" si="75"/>
        <v>3.9784557968409427E-2</v>
      </c>
      <c r="FZ14" s="2">
        <v>0.40012406718228638</v>
      </c>
      <c r="GA14" s="3">
        <v>0.36745225958609928</v>
      </c>
      <c r="GB14">
        <f t="shared" si="76"/>
        <v>0.59600930422437193</v>
      </c>
      <c r="GC14">
        <f t="shared" si="77"/>
        <v>0.59027219733463976</v>
      </c>
      <c r="GD14">
        <f t="shared" si="78"/>
        <v>5.7371068897321686E-3</v>
      </c>
      <c r="GE14">
        <f t="shared" si="79"/>
        <v>3.2914395464212318E-5</v>
      </c>
      <c r="GI14" s="2">
        <v>1.632704629931973</v>
      </c>
      <c r="GJ14" s="3">
        <v>0.43595016030125749</v>
      </c>
      <c r="GK14">
        <f t="shared" si="80"/>
        <v>0.81244809224926051</v>
      </c>
      <c r="GL14">
        <f t="shared" si="81"/>
        <v>0.60230029761553705</v>
      </c>
      <c r="GN14">
        <f t="shared" si="82"/>
        <v>0.21014779463372346</v>
      </c>
      <c r="GO14">
        <f t="shared" si="83"/>
        <v>4.416209558941761E-2</v>
      </c>
      <c r="GS14" s="2">
        <v>-2.0576078255564711</v>
      </c>
      <c r="GT14" s="3">
        <v>5.6569110116155754E-3</v>
      </c>
      <c r="GU14">
        <f t="shared" si="84"/>
        <v>0.16443628723000875</v>
      </c>
      <c r="GV14">
        <f t="shared" si="85"/>
        <v>0.52674162649404965</v>
      </c>
      <c r="GW14">
        <f t="shared" si="86"/>
        <v>-0.3623053392640409</v>
      </c>
      <c r="GX14">
        <f t="shared" si="87"/>
        <v>0.13126515885923179</v>
      </c>
    </row>
    <row r="15" spans="1:208" x14ac:dyDescent="0.25">
      <c r="B15" s="2">
        <v>-1.1240379818008914</v>
      </c>
      <c r="C15" s="3">
        <v>-0.27514188160782188</v>
      </c>
      <c r="D15">
        <f t="shared" si="0"/>
        <v>0.32836936521744486</v>
      </c>
      <c r="E15">
        <f t="shared" si="1"/>
        <v>0.47743389587575868</v>
      </c>
      <c r="G15">
        <f t="shared" si="2"/>
        <v>-0.14906453065831382</v>
      </c>
      <c r="H15">
        <f t="shared" si="3"/>
        <v>2.222023430038338E-2</v>
      </c>
      <c r="L15" s="2">
        <v>1.1193346813402616</v>
      </c>
      <c r="M15" s="3">
        <v>6.1740989863871262E-2</v>
      </c>
      <c r="N15">
        <f t="shared" si="4"/>
        <v>0.72230131171451473</v>
      </c>
      <c r="O15">
        <f t="shared" si="5"/>
        <v>0.53658988341219782</v>
      </c>
      <c r="P15">
        <f t="shared" si="6"/>
        <v>0.18571142830231691</v>
      </c>
      <c r="Q15">
        <f t="shared" si="7"/>
        <v>3.4488734602086596E-2</v>
      </c>
      <c r="V15" s="2">
        <v>-1.1240379818008914</v>
      </c>
      <c r="W15" s="3">
        <v>-0.27514188160782188</v>
      </c>
      <c r="X15">
        <f t="shared" si="8"/>
        <v>0.32836936521744486</v>
      </c>
      <c r="Y15">
        <f t="shared" si="9"/>
        <v>0.47743389587575868</v>
      </c>
      <c r="AA15">
        <f t="shared" si="10"/>
        <v>-0.14906453065831382</v>
      </c>
      <c r="AB15">
        <f t="shared" si="11"/>
        <v>2.222023430038338E-2</v>
      </c>
      <c r="AF15" s="2">
        <v>1.1193346813402616</v>
      </c>
      <c r="AG15" s="3">
        <v>0.11419260829598019</v>
      </c>
      <c r="AH15">
        <f t="shared" si="12"/>
        <v>0.72230131171451473</v>
      </c>
      <c r="AI15">
        <f t="shared" si="13"/>
        <v>0.54580028723202101</v>
      </c>
      <c r="AJ15">
        <f t="shared" si="14"/>
        <v>0.17650102448249372</v>
      </c>
      <c r="AK15">
        <f t="shared" si="15"/>
        <v>3.1152611643369847E-2</v>
      </c>
      <c r="AP15" s="2">
        <v>-4.2448826303999147E-2</v>
      </c>
      <c r="AQ15" s="3">
        <v>0.13375885342813781</v>
      </c>
      <c r="AR15">
        <f t="shared" si="16"/>
        <v>0.51829435108155419</v>
      </c>
      <c r="AS15">
        <f t="shared" si="17"/>
        <v>0.54923608243323263</v>
      </c>
      <c r="AU15">
        <f t="shared" si="18"/>
        <v>-3.0941731351678436E-2</v>
      </c>
      <c r="AV15">
        <f t="shared" si="19"/>
        <v>9.5739073903944023E-4</v>
      </c>
      <c r="AW15">
        <v>0.6</v>
      </c>
      <c r="AX15">
        <v>0.6</v>
      </c>
      <c r="AZ15" s="2">
        <v>0.95895376234927343</v>
      </c>
      <c r="BA15" s="3">
        <v>-7.1926642825676339E-3</v>
      </c>
      <c r="BB15">
        <f t="shared" si="20"/>
        <v>0.69413872926125175</v>
      </c>
      <c r="BC15">
        <f t="shared" si="21"/>
        <v>0.52448526566267062</v>
      </c>
      <c r="BD15">
        <f t="shared" si="22"/>
        <v>0.16965346359858113</v>
      </c>
      <c r="BE15">
        <f t="shared" si="23"/>
        <v>2.8782297710995094E-2</v>
      </c>
      <c r="BI15" s="2">
        <v>5.427441323433628E-2</v>
      </c>
      <c r="BJ15" s="3">
        <v>0.18670718966408981</v>
      </c>
      <c r="BK15">
        <f t="shared" si="24"/>
        <v>0.53527876684486664</v>
      </c>
      <c r="BL15">
        <f t="shared" si="25"/>
        <v>0.55853370894884002</v>
      </c>
      <c r="BM15" s="3"/>
      <c r="BN15">
        <f t="shared" si="26"/>
        <v>-2.3254942103973386E-2</v>
      </c>
      <c r="BO15">
        <f t="shared" si="27"/>
        <v>5.4079233225915412E-4</v>
      </c>
      <c r="BR15" s="2">
        <v>-2.5027872371871138E-2</v>
      </c>
      <c r="BS15" s="3">
        <v>7.2175040259139511E-2</v>
      </c>
      <c r="BT15">
        <f t="shared" si="28"/>
        <v>0.52135343725349226</v>
      </c>
      <c r="BU15">
        <f t="shared" si="29"/>
        <v>0.53842208269392633</v>
      </c>
      <c r="BV15" s="3"/>
      <c r="BW15">
        <f t="shared" si="30"/>
        <v>-1.7068645440434072E-2</v>
      </c>
      <c r="BX15">
        <f t="shared" si="31"/>
        <v>2.9133865717125083E-4</v>
      </c>
      <c r="CB15" s="2">
        <v>2.5299348394051591</v>
      </c>
      <c r="CC15" s="3">
        <v>1.2050523379147071</v>
      </c>
      <c r="CD15">
        <f t="shared" si="32"/>
        <v>0.97</v>
      </c>
      <c r="CE15">
        <f t="shared" si="33"/>
        <v>0.73735316817079277</v>
      </c>
      <c r="CG15">
        <f t="shared" si="34"/>
        <v>0.2326468318292072</v>
      </c>
      <c r="CH15">
        <f t="shared" si="35"/>
        <v>5.4124548360167418E-2</v>
      </c>
      <c r="CK15" s="2">
        <v>-0.15537000000000001</v>
      </c>
      <c r="CL15" s="3">
        <v>0.44910099999999997</v>
      </c>
      <c r="CM15">
        <f t="shared" si="36"/>
        <v>0.49846560907820187</v>
      </c>
      <c r="CN15">
        <f t="shared" si="37"/>
        <v>0.6046095598998259</v>
      </c>
      <c r="CO15">
        <f t="shared" si="38"/>
        <v>-0.10614395082162403</v>
      </c>
      <c r="CP15">
        <f t="shared" si="39"/>
        <v>1.1266538296023341E-2</v>
      </c>
      <c r="CT15" s="2">
        <v>-1.5373610712129262</v>
      </c>
      <c r="CU15" s="3">
        <v>-5.1367083915858709E-2</v>
      </c>
      <c r="CV15">
        <f t="shared" si="40"/>
        <v>0.25579062169460798</v>
      </c>
      <c r="CW15">
        <f t="shared" si="41"/>
        <v>0.51672832211181408</v>
      </c>
      <c r="CY15">
        <f t="shared" si="42"/>
        <v>-0.2609377004172061</v>
      </c>
      <c r="CZ15">
        <f t="shared" si="43"/>
        <v>6.8088483499019595E-2</v>
      </c>
      <c r="DC15" s="2">
        <v>2.5896929095493761</v>
      </c>
      <c r="DD15" s="3">
        <v>1.1626670289623336E-2</v>
      </c>
      <c r="DE15">
        <f t="shared" si="44"/>
        <v>0.98049340275808594</v>
      </c>
      <c r="DF15">
        <f t="shared" si="45"/>
        <v>0.52778990479891763</v>
      </c>
      <c r="DG15">
        <f t="shared" si="46"/>
        <v>0.45270349795916831</v>
      </c>
      <c r="DH15">
        <f t="shared" si="47"/>
        <v>0.2049404570644667</v>
      </c>
      <c r="DL15" s="2">
        <v>1.0186900000000001</v>
      </c>
      <c r="DM15" s="3">
        <v>0.68253399999999997</v>
      </c>
      <c r="DN15">
        <f t="shared" si="48"/>
        <v>0.70462829827526163</v>
      </c>
      <c r="DO15">
        <f t="shared" si="49"/>
        <v>0.64559994797823528</v>
      </c>
      <c r="DQ15">
        <f t="shared" si="50"/>
        <v>5.9028350297026355E-2</v>
      </c>
      <c r="DR15">
        <f t="shared" si="51"/>
        <v>3.4843461387884514E-3</v>
      </c>
      <c r="DU15" s="2">
        <v>-1.2203252562854447</v>
      </c>
      <c r="DV15" s="3">
        <v>0.75626528844746621</v>
      </c>
      <c r="DW15">
        <f t="shared" si="52"/>
        <v>0.31146150408326867</v>
      </c>
      <c r="DX15">
        <f t="shared" si="53"/>
        <v>0.65854702112977237</v>
      </c>
      <c r="DY15">
        <f t="shared" si="54"/>
        <v>-0.3470855170465037</v>
      </c>
      <c r="DZ15">
        <f t="shared" si="55"/>
        <v>0.12046835614343882</v>
      </c>
      <c r="ED15" s="2">
        <v>0.36279796403779041</v>
      </c>
      <c r="EE15" s="2">
        <v>-0.10312030838469731</v>
      </c>
      <c r="EF15">
        <f t="shared" si="56"/>
        <v>0.58945491194329924</v>
      </c>
      <c r="EG15">
        <f t="shared" si="57"/>
        <v>0.50764055493542204</v>
      </c>
      <c r="EI15">
        <f t="shared" si="58"/>
        <v>8.1814357007877203E-2</v>
      </c>
      <c r="EJ15">
        <f t="shared" si="59"/>
        <v>6.6935890126123858E-3</v>
      </c>
      <c r="EM15" s="2">
        <v>0.47477673978493629</v>
      </c>
      <c r="EN15" s="3">
        <v>-0.49664511726072696</v>
      </c>
      <c r="EO15">
        <f t="shared" si="60"/>
        <v>0.60911817067030305</v>
      </c>
      <c r="EP15">
        <f t="shared" si="61"/>
        <v>0.43853835158666532</v>
      </c>
      <c r="ER15">
        <f t="shared" si="62"/>
        <v>0.17057981908363773</v>
      </c>
      <c r="ES15">
        <f t="shared" si="63"/>
        <v>2.9097474678606579E-2</v>
      </c>
      <c r="EW15" s="2">
        <v>1.7568126815528544</v>
      </c>
      <c r="EX15" s="3">
        <v>0.85438584717801935</v>
      </c>
      <c r="EY15">
        <f t="shared" si="64"/>
        <v>0.83424122860785244</v>
      </c>
      <c r="EZ15">
        <f t="shared" si="65"/>
        <v>0.67577680346918345</v>
      </c>
      <c r="FB15">
        <f t="shared" si="66"/>
        <v>0.15846442513866899</v>
      </c>
      <c r="FC15">
        <f t="shared" si="67"/>
        <v>2.5110974034528825E-2</v>
      </c>
      <c r="FG15" s="2">
        <v>5.7484457509883187E-2</v>
      </c>
      <c r="FH15" s="3">
        <v>-7.299950421706361E-2</v>
      </c>
      <c r="FI15">
        <f t="shared" si="68"/>
        <v>0.53584244447657914</v>
      </c>
      <c r="FJ15">
        <f t="shared" si="69"/>
        <v>0.51292971050496472</v>
      </c>
      <c r="FK15">
        <f t="shared" si="70"/>
        <v>2.2912733971614418E-2</v>
      </c>
      <c r="FL15">
        <f t="shared" si="71"/>
        <v>5.249933780539734E-4</v>
      </c>
      <c r="FP15" s="2">
        <v>0.40012406718228638</v>
      </c>
      <c r="FQ15" s="3">
        <v>0.13576730723179556</v>
      </c>
      <c r="FR15">
        <f t="shared" si="72"/>
        <v>0.59600930422437193</v>
      </c>
      <c r="FS15">
        <f t="shared" si="73"/>
        <v>0.54958876307756954</v>
      </c>
      <c r="FU15">
        <f t="shared" si="74"/>
        <v>4.6420541146802385E-2</v>
      </c>
      <c r="FV15">
        <f t="shared" si="75"/>
        <v>2.1548666403619732E-3</v>
      </c>
      <c r="FZ15" s="2">
        <v>0.49696234964249292</v>
      </c>
      <c r="GA15" s="3">
        <v>-0.24508967885021588</v>
      </c>
      <c r="GB15">
        <f t="shared" si="76"/>
        <v>0.61301392130460686</v>
      </c>
      <c r="GC15">
        <f t="shared" si="77"/>
        <v>0.48271100516898335</v>
      </c>
      <c r="GD15">
        <f t="shared" si="78"/>
        <v>0.1303029161356235</v>
      </c>
      <c r="GE15">
        <f t="shared" si="79"/>
        <v>1.6978849953447332E-2</v>
      </c>
      <c r="GI15" s="2">
        <v>-0.59064082974713927</v>
      </c>
      <c r="GJ15" s="3">
        <v>-0.29833238914803717</v>
      </c>
      <c r="GK15">
        <f t="shared" si="80"/>
        <v>0.42203288435399205</v>
      </c>
      <c r="GL15">
        <f t="shared" si="81"/>
        <v>0.47336168713145649</v>
      </c>
      <c r="GN15">
        <f t="shared" si="82"/>
        <v>-5.1328802777464433E-2</v>
      </c>
      <c r="GO15">
        <f t="shared" si="83"/>
        <v>2.6346459945678405E-3</v>
      </c>
      <c r="GS15" s="2">
        <v>-0.41628595361034409</v>
      </c>
      <c r="GT15" s="3">
        <v>-0.27770433132631972</v>
      </c>
      <c r="GU15">
        <f t="shared" si="84"/>
        <v>0.45264926694004554</v>
      </c>
      <c r="GV15">
        <f t="shared" si="85"/>
        <v>0.47698393460895994</v>
      </c>
      <c r="GW15">
        <f t="shared" si="86"/>
        <v>-2.43346676689144E-2</v>
      </c>
      <c r="GX15">
        <f t="shared" si="87"/>
        <v>5.921760505565078E-4</v>
      </c>
    </row>
    <row r="16" spans="1:208" x14ac:dyDescent="0.25">
      <c r="B16" s="2">
        <v>1.8939150310756041</v>
      </c>
      <c r="C16" s="3">
        <v>0.18888242797317178</v>
      </c>
      <c r="D16">
        <f t="shared" si="0"/>
        <v>0.85831613881077673</v>
      </c>
      <c r="E16">
        <f t="shared" si="1"/>
        <v>0.55891567663315322</v>
      </c>
      <c r="G16">
        <f t="shared" si="2"/>
        <v>0.29940046217762351</v>
      </c>
      <c r="H16">
        <f t="shared" si="3"/>
        <v>8.9640636752174568E-2</v>
      </c>
      <c r="L16" s="2">
        <v>0.22982339095090581</v>
      </c>
      <c r="M16" s="3">
        <v>-0.12630069386017195</v>
      </c>
      <c r="N16">
        <f t="shared" si="4"/>
        <v>0.56610483138317191</v>
      </c>
      <c r="O16">
        <f t="shared" si="5"/>
        <v>0.50357012360631759</v>
      </c>
      <c r="P16">
        <f t="shared" si="6"/>
        <v>6.2534707776854326E-2</v>
      </c>
      <c r="Q16">
        <f t="shared" si="7"/>
        <v>3.9105896767365651E-3</v>
      </c>
      <c r="V16" s="2">
        <v>1.8939150310756041</v>
      </c>
      <c r="W16" s="3">
        <v>0.18888242797317178</v>
      </c>
      <c r="X16">
        <f t="shared" si="8"/>
        <v>0.85831613881077673</v>
      </c>
      <c r="Y16">
        <f t="shared" si="9"/>
        <v>0.55891567663315322</v>
      </c>
      <c r="AA16">
        <f t="shared" si="10"/>
        <v>0.29940046217762351</v>
      </c>
      <c r="AB16">
        <f t="shared" si="11"/>
        <v>8.9640636752174568E-2</v>
      </c>
      <c r="AF16" s="2">
        <v>0.22982339095090581</v>
      </c>
      <c r="AG16" s="3">
        <v>-0.18754703480646781</v>
      </c>
      <c r="AH16">
        <f t="shared" si="12"/>
        <v>0.56610483138317191</v>
      </c>
      <c r="AI16">
        <f t="shared" si="13"/>
        <v>0.49281538334349601</v>
      </c>
      <c r="AJ16">
        <f t="shared" si="14"/>
        <v>7.3289448039675908E-2</v>
      </c>
      <c r="AK16">
        <f t="shared" si="15"/>
        <v>5.3713431939603545E-3</v>
      </c>
      <c r="AP16" s="2">
        <v>-2.2761571756279251</v>
      </c>
      <c r="AQ16" s="3">
        <v>9.2349041742100402E-2</v>
      </c>
      <c r="AR16">
        <f t="shared" si="16"/>
        <v>0.12605943959615651</v>
      </c>
      <c r="AS16">
        <f t="shared" si="17"/>
        <v>0.54196459874727343</v>
      </c>
      <c r="AU16">
        <f t="shared" si="18"/>
        <v>-0.41590515915111692</v>
      </c>
      <c r="AV16">
        <f t="shared" si="19"/>
        <v>0.17297710140851588</v>
      </c>
      <c r="AW16">
        <v>0.8</v>
      </c>
      <c r="AX16">
        <v>0.8</v>
      </c>
      <c r="AZ16" s="2">
        <v>1.4485647852547749</v>
      </c>
      <c r="BA16" s="3">
        <v>0.14797003523224267</v>
      </c>
      <c r="BB16">
        <f t="shared" si="20"/>
        <v>0.78011348791304247</v>
      </c>
      <c r="BC16">
        <f t="shared" si="21"/>
        <v>0.55173153876204262</v>
      </c>
      <c r="BD16">
        <f t="shared" si="22"/>
        <v>0.22838194915099985</v>
      </c>
      <c r="BE16">
        <f t="shared" si="23"/>
        <v>5.2158314698009883E-2</v>
      </c>
      <c r="BI16" s="2">
        <v>1.4485647852547749</v>
      </c>
      <c r="BJ16" s="3">
        <v>0.72372779203709536</v>
      </c>
      <c r="BK16">
        <f t="shared" si="24"/>
        <v>0.78011348791304247</v>
      </c>
      <c r="BL16">
        <f t="shared" si="25"/>
        <v>0.65283349902723786</v>
      </c>
      <c r="BM16" s="3"/>
      <c r="BN16">
        <f t="shared" si="26"/>
        <v>0.12727998888580461</v>
      </c>
      <c r="BO16">
        <f t="shared" si="27"/>
        <v>1.6200195570770546E-2</v>
      </c>
      <c r="BR16" s="2">
        <v>0.44213136595808233</v>
      </c>
      <c r="BS16" s="3">
        <v>0.66273354243365779</v>
      </c>
      <c r="BT16">
        <f t="shared" si="28"/>
        <v>0.60338570549987947</v>
      </c>
      <c r="BU16">
        <f t="shared" si="29"/>
        <v>0.64212302552179401</v>
      </c>
      <c r="BV16" s="3"/>
      <c r="BW16">
        <f t="shared" si="30"/>
        <v>-3.8737320021914545E-2</v>
      </c>
      <c r="BX16">
        <f t="shared" si="31"/>
        <v>1.5005799624802215E-3</v>
      </c>
      <c r="CB16" s="2">
        <v>1.1193346813402616</v>
      </c>
      <c r="CC16" s="3">
        <v>0.55042583728696215</v>
      </c>
      <c r="CD16">
        <f t="shared" si="32"/>
        <v>0.72230131171451473</v>
      </c>
      <c r="CE16">
        <f t="shared" si="33"/>
        <v>0.62240200742170271</v>
      </c>
      <c r="CG16">
        <f t="shared" si="34"/>
        <v>9.9899304292812019E-2</v>
      </c>
      <c r="CH16">
        <f t="shared" si="35"/>
        <v>9.9798709981878501E-3</v>
      </c>
      <c r="CK16" s="2">
        <v>-0.34031</v>
      </c>
      <c r="CL16" s="3">
        <v>-9.2879000000000003E-2</v>
      </c>
      <c r="CM16">
        <f t="shared" si="36"/>
        <v>0.4659904989985601</v>
      </c>
      <c r="CN16">
        <f t="shared" si="37"/>
        <v>0.50943890908894529</v>
      </c>
      <c r="CO16">
        <f t="shared" si="38"/>
        <v>-4.3448410090385192E-2</v>
      </c>
      <c r="CP16">
        <f t="shared" si="39"/>
        <v>1.8877643393822858E-3</v>
      </c>
      <c r="CT16" s="2">
        <v>-2.2571788236183119</v>
      </c>
      <c r="CU16" s="3">
        <v>-0.28041876630261175</v>
      </c>
      <c r="CV16">
        <f t="shared" si="40"/>
        <v>0.12939200189010253</v>
      </c>
      <c r="CW16">
        <f t="shared" si="41"/>
        <v>0.47650728502174727</v>
      </c>
      <c r="CY16">
        <f t="shared" si="42"/>
        <v>-0.34711528313164475</v>
      </c>
      <c r="CZ16">
        <f t="shared" si="43"/>
        <v>0.1204890197835619</v>
      </c>
      <c r="DC16" s="2">
        <v>-0.59064082974713927</v>
      </c>
      <c r="DD16" s="3">
        <v>-3.918844901390741E-3</v>
      </c>
      <c r="DE16">
        <f t="shared" si="44"/>
        <v>0.42203288435399205</v>
      </c>
      <c r="DF16">
        <f t="shared" si="45"/>
        <v>0.52506014208088514</v>
      </c>
      <c r="DG16">
        <f t="shared" si="46"/>
        <v>-0.10302725772689308</v>
      </c>
      <c r="DH16">
        <f t="shared" si="47"/>
        <v>1.061461583472365E-2</v>
      </c>
      <c r="DL16" s="2">
        <v>5.4269999999999999E-2</v>
      </c>
      <c r="DM16" s="3">
        <v>9.5899999999999999E-2</v>
      </c>
      <c r="DN16">
        <f t="shared" si="48"/>
        <v>0.53527799188936276</v>
      </c>
      <c r="DO16">
        <f t="shared" si="49"/>
        <v>0.54258814022187873</v>
      </c>
      <c r="DQ16">
        <f t="shared" si="50"/>
        <v>-7.3101483325159755E-3</v>
      </c>
      <c r="DR16">
        <f t="shared" si="51"/>
        <v>5.34382686433861E-5</v>
      </c>
      <c r="DU16" s="2">
        <v>-1.0391548051960595</v>
      </c>
      <c r="DV16" s="3">
        <v>0.30543533560127811</v>
      </c>
      <c r="DW16">
        <f t="shared" si="52"/>
        <v>0.34327468858800614</v>
      </c>
      <c r="DX16">
        <f t="shared" si="53"/>
        <v>0.57938214416492073</v>
      </c>
      <c r="DY16">
        <f t="shared" si="54"/>
        <v>-0.23610745557691459</v>
      </c>
      <c r="DZ16">
        <f t="shared" si="55"/>
        <v>5.57467305790047E-2</v>
      </c>
      <c r="ED16" s="2">
        <v>0.47979860163033733</v>
      </c>
      <c r="EE16" s="2">
        <v>2.4572749439064824E-2</v>
      </c>
      <c r="EF16">
        <f t="shared" si="56"/>
        <v>0.61</v>
      </c>
      <c r="EG16">
        <f t="shared" si="57"/>
        <v>0.53006321152260027</v>
      </c>
      <c r="EI16">
        <f t="shared" si="58"/>
        <v>7.9936788477399712E-2</v>
      </c>
      <c r="EJ16">
        <f t="shared" si="59"/>
        <v>6.3898901520805431E-3</v>
      </c>
      <c r="EM16" s="2">
        <v>4.0519302259681188E-3</v>
      </c>
      <c r="EN16" s="3">
        <v>-8.2054572332862619E-2</v>
      </c>
      <c r="EO16">
        <f t="shared" si="60"/>
        <v>0.52645979493954764</v>
      </c>
      <c r="EP16">
        <f t="shared" si="61"/>
        <v>0.51133965787254765</v>
      </c>
      <c r="ER16">
        <f t="shared" si="62"/>
        <v>1.5120137066999995E-2</v>
      </c>
      <c r="ES16">
        <f t="shared" si="63"/>
        <v>2.286185449248672E-4</v>
      </c>
      <c r="EW16" s="2">
        <v>0.48909217077062855</v>
      </c>
      <c r="EX16" s="3">
        <v>0.2340005476985404</v>
      </c>
      <c r="EY16">
        <f t="shared" si="64"/>
        <v>0.61163193295589768</v>
      </c>
      <c r="EZ16">
        <f t="shared" si="65"/>
        <v>0.5668383321142163</v>
      </c>
      <c r="FB16">
        <f t="shared" si="66"/>
        <v>4.479360084168138E-2</v>
      </c>
      <c r="FC16">
        <f t="shared" si="67"/>
        <v>2.0064666763638787E-3</v>
      </c>
      <c r="FG16" s="2">
        <v>0.92267359866428345</v>
      </c>
      <c r="FH16" s="3">
        <v>-0.3163442765453095</v>
      </c>
      <c r="FI16">
        <f t="shared" si="68"/>
        <v>0.6877680019476502</v>
      </c>
      <c r="FJ16">
        <f t="shared" si="69"/>
        <v>0.47019883417391062</v>
      </c>
      <c r="FK16">
        <f t="shared" si="70"/>
        <v>0.21756916777373958</v>
      </c>
      <c r="FL16">
        <f t="shared" si="71"/>
        <v>4.7336342765757641E-2</v>
      </c>
      <c r="FP16" s="2">
        <v>-0.24631143899959462</v>
      </c>
      <c r="FQ16" s="3">
        <v>0.11212616099841766</v>
      </c>
      <c r="FR16">
        <f t="shared" si="72"/>
        <v>0.48249646642483934</v>
      </c>
      <c r="FS16">
        <f t="shared" si="73"/>
        <v>0.54543742304113685</v>
      </c>
      <c r="FU16">
        <f t="shared" si="74"/>
        <v>-6.2940956616297505E-2</v>
      </c>
      <c r="FV16">
        <f t="shared" si="75"/>
        <v>3.9615640197746445E-3</v>
      </c>
      <c r="FZ16" s="2">
        <v>-0.89683681085773748</v>
      </c>
      <c r="GA16" s="3">
        <v>0.11415924680523025</v>
      </c>
      <c r="GB16">
        <f t="shared" si="76"/>
        <v>0.36826545603934624</v>
      </c>
      <c r="GC16">
        <f t="shared" si="77"/>
        <v>0.54579442901808939</v>
      </c>
      <c r="GD16">
        <f t="shared" si="78"/>
        <v>-0.17752897297874315</v>
      </c>
      <c r="GE16">
        <f t="shared" si="79"/>
        <v>3.1516536246887314E-2</v>
      </c>
      <c r="GI16" s="2">
        <v>-0.30727956534940509</v>
      </c>
      <c r="GJ16" s="3">
        <v>-0.38913893410121775</v>
      </c>
      <c r="GK16">
        <f t="shared" si="80"/>
        <v>0.47179058011274028</v>
      </c>
      <c r="GL16">
        <f t="shared" si="81"/>
        <v>0.45741623161449702</v>
      </c>
      <c r="GN16">
        <f t="shared" si="82"/>
        <v>1.4374348498243261E-2</v>
      </c>
      <c r="GO16">
        <f t="shared" si="83"/>
        <v>2.0662189474894831E-4</v>
      </c>
      <c r="GS16" s="2">
        <v>-0.84965995928780591</v>
      </c>
      <c r="GT16" s="3">
        <v>0.33352895966589069</v>
      </c>
      <c r="GU16">
        <f t="shared" si="84"/>
        <v>0.37654962089251187</v>
      </c>
      <c r="GV16">
        <f t="shared" si="85"/>
        <v>0.58431533078779496</v>
      </c>
      <c r="GW16">
        <f t="shared" si="86"/>
        <v>-0.20776570989528309</v>
      </c>
      <c r="GX16">
        <f t="shared" si="87"/>
        <v>4.3166590208290931E-2</v>
      </c>
    </row>
    <row r="17" spans="2:206" x14ac:dyDescent="0.25">
      <c r="B17" s="2">
        <v>-0.18920138752617713</v>
      </c>
      <c r="C17" s="3">
        <v>-0.29601742176860912</v>
      </c>
      <c r="D17">
        <f t="shared" si="0"/>
        <v>0.49252488217185592</v>
      </c>
      <c r="E17">
        <f t="shared" si="1"/>
        <v>0.47376819097312245</v>
      </c>
      <c r="G17">
        <f t="shared" si="2"/>
        <v>1.8756691198733466E-2</v>
      </c>
      <c r="H17">
        <f t="shared" si="3"/>
        <v>3.5181346472464546E-4</v>
      </c>
      <c r="I17">
        <v>0</v>
      </c>
      <c r="J17">
        <v>0</v>
      </c>
      <c r="L17" s="2">
        <v>0.74817362561585732</v>
      </c>
      <c r="M17" s="3">
        <v>0.17029028007047398</v>
      </c>
      <c r="N17">
        <f t="shared" si="4"/>
        <v>0.65712614062158681</v>
      </c>
      <c r="O17">
        <f t="shared" si="5"/>
        <v>0.55565093104130137</v>
      </c>
      <c r="P17">
        <f t="shared" si="6"/>
        <v>0.10147520958028544</v>
      </c>
      <c r="Q17">
        <f t="shared" si="7"/>
        <v>1.0297218159362855E-2</v>
      </c>
      <c r="V17" s="2">
        <v>-0.18920138752617713</v>
      </c>
      <c r="W17" s="3">
        <v>-0.29601742176860912</v>
      </c>
      <c r="X17">
        <f t="shared" si="8"/>
        <v>0.49252488217185592</v>
      </c>
      <c r="Y17">
        <f t="shared" si="9"/>
        <v>0.47376819097312245</v>
      </c>
      <c r="AA17">
        <f t="shared" si="10"/>
        <v>1.8756691198733466E-2</v>
      </c>
      <c r="AB17">
        <f t="shared" si="11"/>
        <v>3.5181346472464546E-4</v>
      </c>
      <c r="AF17" s="2">
        <v>0.74817362561585732</v>
      </c>
      <c r="AG17" s="3">
        <v>0.16501015472265695</v>
      </c>
      <c r="AH17">
        <f t="shared" si="12"/>
        <v>0.65712614062158681</v>
      </c>
      <c r="AI17">
        <f t="shared" si="13"/>
        <v>0.55472375113481998</v>
      </c>
      <c r="AJ17">
        <f t="shared" si="14"/>
        <v>0.10240238948676683</v>
      </c>
      <c r="AK17">
        <f t="shared" si="15"/>
        <v>1.0486249372599494E-2</v>
      </c>
      <c r="AP17" s="2">
        <v>1.1850697029235622</v>
      </c>
      <c r="AQ17" s="3">
        <v>0.13215142630725424</v>
      </c>
      <c r="AR17">
        <f t="shared" si="16"/>
        <v>0.73384425570718981</v>
      </c>
      <c r="AS17">
        <f t="shared" si="17"/>
        <v>0.5489538213069447</v>
      </c>
      <c r="AU17">
        <f t="shared" si="18"/>
        <v>0.18489043440024511</v>
      </c>
      <c r="AV17">
        <f t="shared" si="19"/>
        <v>3.4184472732711337E-2</v>
      </c>
      <c r="AW17">
        <v>1</v>
      </c>
      <c r="AX17">
        <v>1</v>
      </c>
      <c r="AZ17" s="2">
        <v>0.54779614206363625</v>
      </c>
      <c r="BA17" s="3">
        <v>0.10566273750724513</v>
      </c>
      <c r="BB17">
        <f t="shared" si="20"/>
        <v>0.62194023797294407</v>
      </c>
      <c r="BC17">
        <f t="shared" si="21"/>
        <v>0.54430245824516421</v>
      </c>
      <c r="BD17">
        <f t="shared" si="22"/>
        <v>7.7637779727779854E-2</v>
      </c>
      <c r="BE17">
        <f t="shared" si="23"/>
        <v>6.0276248410592644E-3</v>
      </c>
      <c r="BI17" s="2">
        <v>0.54979797889110649</v>
      </c>
      <c r="BJ17" s="3">
        <v>0.4709884320691804</v>
      </c>
      <c r="BK17">
        <f t="shared" si="24"/>
        <v>0.62229175668892533</v>
      </c>
      <c r="BL17">
        <f t="shared" si="25"/>
        <v>0.60845295108511477</v>
      </c>
      <c r="BM17" s="3"/>
      <c r="BN17">
        <f t="shared" si="26"/>
        <v>1.3838805603810567E-2</v>
      </c>
      <c r="BO17">
        <f t="shared" si="27"/>
        <v>1.9151254054005875E-4</v>
      </c>
      <c r="BR17" s="2">
        <v>1.7568126815528544</v>
      </c>
      <c r="BS17" s="3">
        <v>0.51024448761975516</v>
      </c>
      <c r="BT17">
        <f t="shared" si="28"/>
        <v>0.83424122860785244</v>
      </c>
      <c r="BU17">
        <f t="shared" si="29"/>
        <v>0.61534623931533772</v>
      </c>
      <c r="BV17" s="3"/>
      <c r="BW17">
        <f t="shared" si="30"/>
        <v>0.21889498929251472</v>
      </c>
      <c r="BX17">
        <f t="shared" si="31"/>
        <v>4.7915016337370137E-2</v>
      </c>
      <c r="CB17" s="2">
        <v>1.8939150310756041</v>
      </c>
      <c r="CC17" s="3">
        <v>0.99520069082564466</v>
      </c>
      <c r="CD17">
        <f t="shared" si="32"/>
        <v>0.85831613881077673</v>
      </c>
      <c r="CE17">
        <f t="shared" si="33"/>
        <v>0.70050362053582216</v>
      </c>
      <c r="CG17">
        <f t="shared" si="34"/>
        <v>0.15781251827495457</v>
      </c>
      <c r="CH17">
        <f t="shared" si="35"/>
        <v>2.4904790924282872E-2</v>
      </c>
      <c r="CK17" s="2">
        <v>-0.29471000000000003</v>
      </c>
      <c r="CL17" s="3">
        <v>-2.9496000000000001E-2</v>
      </c>
      <c r="CM17">
        <f t="shared" si="36"/>
        <v>0.47399777173367236</v>
      </c>
      <c r="CN17">
        <f t="shared" si="37"/>
        <v>0.52056884259266512</v>
      </c>
      <c r="CO17">
        <f t="shared" si="38"/>
        <v>-4.6571070858992758E-2</v>
      </c>
      <c r="CP17">
        <f t="shared" si="39"/>
        <v>2.1688646409533247E-3</v>
      </c>
      <c r="CT17" s="2">
        <v>1.4485647852547749</v>
      </c>
      <c r="CU17" s="3">
        <v>0.14927085781663668</v>
      </c>
      <c r="CV17">
        <f t="shared" si="40"/>
        <v>0.78011348791304247</v>
      </c>
      <c r="CW17">
        <f t="shared" si="41"/>
        <v>0.5519599607184732</v>
      </c>
      <c r="CY17">
        <f t="shared" si="42"/>
        <v>0.22815352719456927</v>
      </c>
      <c r="CZ17">
        <f t="shared" si="43"/>
        <v>5.2054031971323057E-2</v>
      </c>
      <c r="DC17" s="2">
        <v>-0.53184545646227033</v>
      </c>
      <c r="DD17" s="3">
        <v>-0.18694290009827683</v>
      </c>
      <c r="DE17">
        <f t="shared" si="44"/>
        <v>0.43235723938589293</v>
      </c>
      <c r="DF17">
        <f t="shared" si="45"/>
        <v>0.49292146824211952</v>
      </c>
      <c r="DG17">
        <f t="shared" si="46"/>
        <v>-6.0564228856226587E-2</v>
      </c>
      <c r="DH17">
        <f t="shared" si="47"/>
        <v>3.6680258169493893E-3</v>
      </c>
      <c r="DL17" s="2">
        <v>-0.37919999999999998</v>
      </c>
      <c r="DM17" s="3">
        <v>-0.24227000000000001</v>
      </c>
      <c r="DN17">
        <f t="shared" si="48"/>
        <v>0.45916148942249613</v>
      </c>
      <c r="DO17">
        <f t="shared" si="49"/>
        <v>0.48320613537905149</v>
      </c>
      <c r="DQ17">
        <f t="shared" si="50"/>
        <v>-2.4044645956555366E-2</v>
      </c>
      <c r="DR17">
        <f t="shared" si="51"/>
        <v>5.7814499917609435E-4</v>
      </c>
      <c r="DU17" s="2">
        <v>-0.4103521338835171</v>
      </c>
      <c r="DV17" s="3">
        <v>-0.38981424197492842</v>
      </c>
      <c r="DW17">
        <f t="shared" si="52"/>
        <v>0.45369123432850372</v>
      </c>
      <c r="DX17">
        <f t="shared" si="53"/>
        <v>0.45729764884421259</v>
      </c>
      <c r="DY17">
        <f t="shared" si="54"/>
        <v>-3.6064145157088667E-3</v>
      </c>
      <c r="DZ17">
        <f t="shared" si="55"/>
        <v>1.3006225659115619E-5</v>
      </c>
      <c r="ED17" s="2">
        <v>-0.78360594326201416</v>
      </c>
      <c r="EE17" s="2">
        <v>-0.59995427970600856</v>
      </c>
      <c r="EF17">
        <f t="shared" si="56"/>
        <v>0.38814857969882743</v>
      </c>
      <c r="EG17">
        <f t="shared" si="57"/>
        <v>0.42039746036439801</v>
      </c>
      <c r="EI17">
        <f t="shared" si="58"/>
        <v>-3.2248880665570578E-2</v>
      </c>
      <c r="EJ17">
        <f t="shared" si="59"/>
        <v>1.0399903041822119E-3</v>
      </c>
      <c r="EM17" s="2">
        <v>0.9433610823013634</v>
      </c>
      <c r="EN17" s="3">
        <v>-0.24510205841724977</v>
      </c>
      <c r="EO17">
        <f t="shared" si="60"/>
        <v>0.6914006844846079</v>
      </c>
      <c r="EP17">
        <f t="shared" si="61"/>
        <v>0.48270883134070303</v>
      </c>
      <c r="ER17">
        <f t="shared" si="62"/>
        <v>0.20869185314390487</v>
      </c>
      <c r="ES17">
        <f t="shared" si="63"/>
        <v>4.3552289568637159E-2</v>
      </c>
      <c r="EW17" s="2">
        <v>-1.3830750613560179</v>
      </c>
      <c r="EX17" s="3">
        <v>-0.71690571768944067</v>
      </c>
      <c r="EY17">
        <f t="shared" si="64"/>
        <v>0.28288294976777656</v>
      </c>
      <c r="EZ17">
        <f t="shared" si="65"/>
        <v>0.3998610116649044</v>
      </c>
      <c r="FB17">
        <f t="shared" si="66"/>
        <v>-0.11697806189712784</v>
      </c>
      <c r="FC17">
        <f t="shared" si="67"/>
        <v>1.3683866965208272E-2</v>
      </c>
      <c r="FG17" s="2">
        <v>-1.3794038185756177</v>
      </c>
      <c r="FH17" s="3">
        <v>-0.40459538897555658</v>
      </c>
      <c r="FI17">
        <f t="shared" si="68"/>
        <v>0.28352761297434403</v>
      </c>
      <c r="FJ17">
        <f t="shared" si="69"/>
        <v>0.45470210771763769</v>
      </c>
      <c r="FK17">
        <f t="shared" si="70"/>
        <v>-0.17117449474329366</v>
      </c>
      <c r="FL17">
        <f t="shared" si="71"/>
        <v>2.9300707650621868E-2</v>
      </c>
      <c r="FP17" s="2">
        <v>-1.5235729410914605</v>
      </c>
      <c r="FQ17" s="3">
        <v>-0.3621338743629417</v>
      </c>
      <c r="FR17">
        <f t="shared" si="72"/>
        <v>0.25821179095754204</v>
      </c>
      <c r="FS17">
        <f t="shared" si="73"/>
        <v>0.46215826842485619</v>
      </c>
      <c r="FU17">
        <f t="shared" si="74"/>
        <v>-0.20394647746731415</v>
      </c>
      <c r="FV17">
        <f t="shared" si="75"/>
        <v>4.1594165671325678E-2</v>
      </c>
      <c r="FZ17" s="2">
        <v>1.1324403291486347</v>
      </c>
      <c r="GA17" s="3">
        <v>0.1414880383600631</v>
      </c>
      <c r="GB17">
        <f t="shared" si="76"/>
        <v>0.72460263838933869</v>
      </c>
      <c r="GC17">
        <f t="shared" si="77"/>
        <v>0.55059331251590904</v>
      </c>
      <c r="GD17">
        <f t="shared" si="78"/>
        <v>0.17400932587342965</v>
      </c>
      <c r="GE17">
        <f t="shared" si="79"/>
        <v>3.0279245490925435E-2</v>
      </c>
      <c r="GI17" s="2">
        <v>-0.40608091969089505</v>
      </c>
      <c r="GJ17" s="3">
        <v>-0.27354733449245389</v>
      </c>
      <c r="GK17">
        <f t="shared" si="80"/>
        <v>0.45444125136688984</v>
      </c>
      <c r="GL17">
        <f t="shared" si="81"/>
        <v>0.47771389529772668</v>
      </c>
      <c r="GN17">
        <f t="shared" si="82"/>
        <v>-2.3272643930836834E-2</v>
      </c>
      <c r="GO17">
        <f t="shared" si="83"/>
        <v>5.416159555315165E-4</v>
      </c>
      <c r="GS17" s="2">
        <v>0.60114099092102979</v>
      </c>
      <c r="GT17" s="3">
        <v>-0.10801751723799087</v>
      </c>
      <c r="GU17">
        <f t="shared" si="84"/>
        <v>0.63130749134606889</v>
      </c>
      <c r="GV17">
        <f t="shared" si="85"/>
        <v>0.50678061443259026</v>
      </c>
      <c r="GW17">
        <f t="shared" si="86"/>
        <v>0.12452687691347863</v>
      </c>
      <c r="GX17">
        <f t="shared" si="87"/>
        <v>1.5506943073824659E-2</v>
      </c>
    </row>
    <row r="18" spans="2:206" x14ac:dyDescent="0.25">
      <c r="B18" s="2">
        <v>-0.13415921914857326</v>
      </c>
      <c r="C18" s="3">
        <v>2.0425115179203444E-2</v>
      </c>
      <c r="D18">
        <f t="shared" si="0"/>
        <v>0.50219018160456308</v>
      </c>
      <c r="E18">
        <f t="shared" si="1"/>
        <v>0.5293348948839115</v>
      </c>
      <c r="G18">
        <f t="shared" si="2"/>
        <v>-2.714471327934842E-2</v>
      </c>
      <c r="H18">
        <f t="shared" si="3"/>
        <v>7.3683545901803444E-4</v>
      </c>
      <c r="I18">
        <v>0.2</v>
      </c>
      <c r="J18">
        <v>0.2</v>
      </c>
      <c r="L18" s="2">
        <v>-2.2761571756279251</v>
      </c>
      <c r="M18" s="3">
        <v>0.11637885868668844</v>
      </c>
      <c r="N18">
        <f t="shared" si="4"/>
        <v>0.12605943959615651</v>
      </c>
      <c r="O18">
        <f t="shared" si="5"/>
        <v>0.54618418861679396</v>
      </c>
      <c r="P18">
        <f t="shared" si="6"/>
        <v>-0.42012474902063746</v>
      </c>
      <c r="Q18">
        <f t="shared" si="7"/>
        <v>0.1765048047396536</v>
      </c>
      <c r="V18" s="2">
        <v>-0.13415921914857326</v>
      </c>
      <c r="W18" s="3">
        <v>2.0425115179203444E-2</v>
      </c>
      <c r="X18">
        <f t="shared" si="8"/>
        <v>0.50219018160456308</v>
      </c>
      <c r="Y18">
        <f t="shared" si="9"/>
        <v>0.5293348948839115</v>
      </c>
      <c r="AA18">
        <f t="shared" si="10"/>
        <v>-2.714471327934842E-2</v>
      </c>
      <c r="AB18">
        <f t="shared" si="11"/>
        <v>7.3683545901803444E-4</v>
      </c>
      <c r="AF18" s="2">
        <v>-2.2761571756279251</v>
      </c>
      <c r="AG18" s="3">
        <v>0.14008030932499435</v>
      </c>
      <c r="AH18">
        <f t="shared" si="12"/>
        <v>0.12605943959615651</v>
      </c>
      <c r="AI18">
        <f t="shared" si="13"/>
        <v>0.55034611799132727</v>
      </c>
      <c r="AJ18">
        <f t="shared" si="14"/>
        <v>-0.42428667839517076</v>
      </c>
      <c r="AK18">
        <f t="shared" si="15"/>
        <v>0.18001918546360707</v>
      </c>
      <c r="AP18" s="2">
        <v>-1.3062584777124726</v>
      </c>
      <c r="AQ18" s="3">
        <v>-0.17150000142252736</v>
      </c>
      <c r="AR18">
        <f t="shared" si="16"/>
        <v>0.29637179485140447</v>
      </c>
      <c r="AS18">
        <f t="shared" si="17"/>
        <v>0.49563321169644914</v>
      </c>
      <c r="AU18">
        <f t="shared" si="18"/>
        <v>-0.19926141684504467</v>
      </c>
      <c r="AV18">
        <f t="shared" si="19"/>
        <v>3.9705112243094649E-2</v>
      </c>
      <c r="AZ18" s="2">
        <v>-0.78360594326201416</v>
      </c>
      <c r="BA18" s="3">
        <v>-0.19943319759169156</v>
      </c>
      <c r="BB18">
        <f t="shared" si="20"/>
        <v>0.38814857969882743</v>
      </c>
      <c r="BC18">
        <f t="shared" si="21"/>
        <v>0.49072819590500411</v>
      </c>
      <c r="BD18">
        <f t="shared" si="22"/>
        <v>-0.10257961620617667</v>
      </c>
      <c r="BE18">
        <f t="shared" si="23"/>
        <v>1.0522577661006503E-2</v>
      </c>
      <c r="BI18" s="2">
        <v>1.1193346813402616</v>
      </c>
      <c r="BJ18" s="3">
        <v>0.27944587505253682</v>
      </c>
      <c r="BK18">
        <f t="shared" si="24"/>
        <v>0.72230131171451473</v>
      </c>
      <c r="BL18">
        <f t="shared" si="25"/>
        <v>0.57481844462868803</v>
      </c>
      <c r="BM18" s="3"/>
      <c r="BN18">
        <f t="shared" si="26"/>
        <v>0.1474828670858267</v>
      </c>
      <c r="BO18">
        <f t="shared" si="27"/>
        <v>2.1751196083855624E-2</v>
      </c>
      <c r="BR18" s="2">
        <v>-0.11952329102711255</v>
      </c>
      <c r="BS18" s="3">
        <v>0.59513128488638423</v>
      </c>
      <c r="BT18">
        <f t="shared" si="28"/>
        <v>0.50476022257386211</v>
      </c>
      <c r="BU18">
        <f t="shared" si="29"/>
        <v>0.63025219846718172</v>
      </c>
      <c r="BV18" s="3"/>
      <c r="BW18">
        <f t="shared" si="30"/>
        <v>-0.12549197589331962</v>
      </c>
      <c r="BX18">
        <f t="shared" si="31"/>
        <v>1.5748236013609512E-2</v>
      </c>
      <c r="CB18" s="2">
        <v>2.0174007799614539</v>
      </c>
      <c r="CC18" s="3">
        <v>0.66164112180889334</v>
      </c>
      <c r="CD18">
        <f t="shared" si="32"/>
        <v>0.88000000000000012</v>
      </c>
      <c r="CE18">
        <f t="shared" si="33"/>
        <v>0.64193119855065472</v>
      </c>
      <c r="CG18">
        <f t="shared" si="34"/>
        <v>0.23806880144934539</v>
      </c>
      <c r="CH18">
        <f t="shared" si="35"/>
        <v>5.6676754223527838E-2</v>
      </c>
      <c r="CK18" s="2">
        <v>-1.0990500000000001</v>
      </c>
      <c r="CL18" s="3">
        <v>7.2723999999999997E-2</v>
      </c>
      <c r="CM18">
        <f t="shared" si="36"/>
        <v>0.33275720700208872</v>
      </c>
      <c r="CN18">
        <f t="shared" si="37"/>
        <v>0.53851847897387517</v>
      </c>
      <c r="CO18">
        <f t="shared" si="38"/>
        <v>-0.20576127197178645</v>
      </c>
      <c r="CP18">
        <f t="shared" si="39"/>
        <v>4.2337701043447473E-2</v>
      </c>
      <c r="CT18" s="2">
        <v>0.80151733565751904</v>
      </c>
      <c r="CU18" s="3">
        <v>3.9585548224612827E-2</v>
      </c>
      <c r="CV18">
        <f t="shared" si="40"/>
        <v>0.6664931940208485</v>
      </c>
      <c r="CW18">
        <f t="shared" si="41"/>
        <v>0.53269943025929423</v>
      </c>
      <c r="CY18">
        <f t="shared" si="42"/>
        <v>0.13379376376155427</v>
      </c>
      <c r="CZ18">
        <f t="shared" si="43"/>
        <v>1.7900771221482592E-2</v>
      </c>
      <c r="DC18" s="2">
        <v>0.47979860163033733</v>
      </c>
      <c r="DD18" s="3">
        <v>3.9585548224612827E-2</v>
      </c>
      <c r="DE18">
        <f t="shared" si="44"/>
        <v>0.61</v>
      </c>
      <c r="DF18">
        <f t="shared" si="45"/>
        <v>0.53269943025929423</v>
      </c>
      <c r="DG18">
        <f t="shared" si="46"/>
        <v>7.730056974070576E-2</v>
      </c>
      <c r="DH18">
        <f t="shared" si="47"/>
        <v>5.9753780822377148E-3</v>
      </c>
      <c r="DL18" s="2">
        <v>1.5758399999999999</v>
      </c>
      <c r="DM18" s="3">
        <v>0.66794200000000004</v>
      </c>
      <c r="DN18">
        <f t="shared" si="48"/>
        <v>0.80246277205525751</v>
      </c>
      <c r="DO18">
        <f t="shared" si="49"/>
        <v>0.6430376207029993</v>
      </c>
      <c r="DQ18">
        <f t="shared" si="50"/>
        <v>0.15942515135225821</v>
      </c>
      <c r="DR18">
        <f t="shared" si="51"/>
        <v>2.5416378883690437E-2</v>
      </c>
      <c r="DU18" s="2">
        <v>-1.1240379818008914</v>
      </c>
      <c r="DV18" s="3">
        <v>-0.92891365499786371</v>
      </c>
      <c r="DW18">
        <f t="shared" si="52"/>
        <v>0.32836936521744486</v>
      </c>
      <c r="DX18">
        <f t="shared" si="53"/>
        <v>0.36263282359391469</v>
      </c>
      <c r="DY18">
        <f t="shared" si="54"/>
        <v>-3.4263458376469824E-2</v>
      </c>
      <c r="DZ18">
        <f t="shared" si="55"/>
        <v>1.1739845799160801E-3</v>
      </c>
      <c r="ED18" s="2">
        <v>0.20770646016703859</v>
      </c>
      <c r="EE18" s="2">
        <v>-0.17154273204844384</v>
      </c>
      <c r="EF18">
        <f t="shared" si="56"/>
        <v>0.56222114066277662</v>
      </c>
      <c r="EG18">
        <f t="shared" si="57"/>
        <v>0.49562570828031194</v>
      </c>
      <c r="EI18">
        <f t="shared" si="58"/>
        <v>6.6595432382464681E-2</v>
      </c>
      <c r="EJ18">
        <f t="shared" si="59"/>
        <v>4.4349516142074257E-3</v>
      </c>
      <c r="EM18" s="2">
        <v>-0.15536862843845359</v>
      </c>
      <c r="EN18" s="3">
        <v>0.12896835426631365</v>
      </c>
      <c r="EO18">
        <f t="shared" si="60"/>
        <v>0.49846584992178466</v>
      </c>
      <c r="EP18">
        <f t="shared" si="61"/>
        <v>0.54839487994801217</v>
      </c>
      <c r="ER18">
        <f t="shared" si="62"/>
        <v>-4.9929030026227506E-2</v>
      </c>
      <c r="ES18">
        <f t="shared" si="63"/>
        <v>2.4929080393599279E-3</v>
      </c>
      <c r="EW18" s="2">
        <v>-0.2035801442946033</v>
      </c>
      <c r="EX18" s="3">
        <v>-0.46139803027505105</v>
      </c>
      <c r="EY18">
        <f t="shared" si="64"/>
        <v>0.49</v>
      </c>
      <c r="EZ18">
        <f t="shared" si="65"/>
        <v>0.44472767260887003</v>
      </c>
      <c r="FB18">
        <f t="shared" si="66"/>
        <v>4.5272327391129963E-2</v>
      </c>
      <c r="FC18">
        <f t="shared" si="67"/>
        <v>2.0495836274096561E-3</v>
      </c>
      <c r="FG18" s="2">
        <v>0.60951253597223243</v>
      </c>
      <c r="FH18" s="3">
        <v>-0.12302357515066058</v>
      </c>
      <c r="FI18">
        <f t="shared" si="68"/>
        <v>0.63277751863640352</v>
      </c>
      <c r="FJ18">
        <f t="shared" si="69"/>
        <v>0.50414557938027371</v>
      </c>
      <c r="FK18">
        <f t="shared" si="70"/>
        <v>0.12863193925612981</v>
      </c>
      <c r="FL18">
        <f t="shared" si="71"/>
        <v>1.654617579679267E-2</v>
      </c>
      <c r="FP18" s="2">
        <v>2.0157764396671021</v>
      </c>
      <c r="FQ18" s="3">
        <v>6.9285854257746221E-2</v>
      </c>
      <c r="FR18">
        <f t="shared" si="72"/>
        <v>0.87971476895281786</v>
      </c>
      <c r="FS18">
        <f t="shared" si="73"/>
        <v>0.53791474716112753</v>
      </c>
      <c r="FU18">
        <f t="shared" si="74"/>
        <v>0.34180002179169033</v>
      </c>
      <c r="FV18">
        <f t="shared" si="75"/>
        <v>0.11682725489679999</v>
      </c>
      <c r="FZ18" s="2">
        <v>-2.5124891833425531</v>
      </c>
      <c r="GA18" s="3">
        <v>-0.29077188755361705</v>
      </c>
      <c r="GB18">
        <f t="shared" si="76"/>
        <v>8.4559991310900251E-2</v>
      </c>
      <c r="GC18">
        <f t="shared" si="77"/>
        <v>0.47468929674287696</v>
      </c>
      <c r="GD18">
        <f t="shared" si="78"/>
        <v>-0.39012930543197671</v>
      </c>
      <c r="GE18">
        <f t="shared" si="79"/>
        <v>0.15220087495683657</v>
      </c>
      <c r="GI18" s="2">
        <v>-0.39937662185898654</v>
      </c>
      <c r="GJ18" s="3">
        <v>3.9307414481974036E-2</v>
      </c>
      <c r="GK18">
        <f t="shared" si="80"/>
        <v>0.45561851323613356</v>
      </c>
      <c r="GL18">
        <f t="shared" si="81"/>
        <v>0.53265059050635244</v>
      </c>
      <c r="GN18">
        <f t="shared" si="82"/>
        <v>-7.7032077270218879E-2</v>
      </c>
      <c r="GO18">
        <f t="shared" si="83"/>
        <v>5.9339409285649718E-3</v>
      </c>
      <c r="GS18" s="2">
        <v>-0.28926794180312454</v>
      </c>
      <c r="GT18" s="3">
        <v>0.30167260829262793</v>
      </c>
      <c r="GU18">
        <f t="shared" si="84"/>
        <v>0.47495338673855692</v>
      </c>
      <c r="GV18">
        <f t="shared" si="85"/>
        <v>0.57872141645026687</v>
      </c>
      <c r="GW18">
        <f t="shared" si="86"/>
        <v>-0.10376802971170995</v>
      </c>
      <c r="GX18">
        <f t="shared" si="87"/>
        <v>1.0767803990250319E-2</v>
      </c>
    </row>
    <row r="19" spans="2:206" x14ac:dyDescent="0.25">
      <c r="B19" s="2">
        <v>-0.19894075240446382</v>
      </c>
      <c r="C19" s="3">
        <v>0.14168655898433208</v>
      </c>
      <c r="D19">
        <f t="shared" si="0"/>
        <v>0.49081466833748716</v>
      </c>
      <c r="E19">
        <f t="shared" si="1"/>
        <v>0.55062817235762107</v>
      </c>
      <c r="G19">
        <f t="shared" si="2"/>
        <v>-5.9813504020133912E-2</v>
      </c>
      <c r="H19">
        <f t="shared" si="3"/>
        <v>3.5776552631665757E-3</v>
      </c>
      <c r="I19">
        <v>0.4</v>
      </c>
      <c r="J19">
        <v>0.4</v>
      </c>
      <c r="L19" s="2">
        <v>0.15852631555357027</v>
      </c>
      <c r="M19" s="3">
        <v>1.3378185177338724E-2</v>
      </c>
      <c r="N19">
        <f t="shared" si="4"/>
        <v>0.55358520138487521</v>
      </c>
      <c r="O19">
        <f t="shared" si="5"/>
        <v>0.52809746746131991</v>
      </c>
      <c r="P19">
        <f t="shared" si="6"/>
        <v>2.54877339235553E-2</v>
      </c>
      <c r="Q19">
        <f t="shared" si="7"/>
        <v>6.4962458055795166E-4</v>
      </c>
      <c r="V19" s="2">
        <v>-0.19894075240446382</v>
      </c>
      <c r="W19" s="3">
        <v>0.14168655898433208</v>
      </c>
      <c r="X19">
        <f t="shared" si="8"/>
        <v>0.49081466833748716</v>
      </c>
      <c r="Y19">
        <f t="shared" si="9"/>
        <v>0.55062817235762107</v>
      </c>
      <c r="AA19">
        <f t="shared" si="10"/>
        <v>-5.9813504020133912E-2</v>
      </c>
      <c r="AB19">
        <f t="shared" si="11"/>
        <v>3.5776552631665757E-3</v>
      </c>
      <c r="AF19" s="2">
        <v>0.15852631555357027</v>
      </c>
      <c r="AG19" s="3">
        <v>6.8682558077221123E-2</v>
      </c>
      <c r="AH19">
        <f t="shared" si="12"/>
        <v>0.55358520138487521</v>
      </c>
      <c r="AI19">
        <f t="shared" si="13"/>
        <v>0.53780880950635745</v>
      </c>
      <c r="AJ19">
        <f t="shared" si="14"/>
        <v>1.5776391878517759E-2</v>
      </c>
      <c r="AK19">
        <f t="shared" si="15"/>
        <v>2.4889454070456109E-4</v>
      </c>
      <c r="AP19" s="2">
        <v>0.38649752864667314</v>
      </c>
      <c r="AQ19" s="3">
        <v>0.30553728175094474</v>
      </c>
      <c r="AR19">
        <f t="shared" si="16"/>
        <v>0.59361651013467509</v>
      </c>
      <c r="AS19">
        <f t="shared" si="17"/>
        <v>0.5794000457137074</v>
      </c>
      <c r="AU19">
        <f t="shared" si="18"/>
        <v>1.4216464420967689E-2</v>
      </c>
      <c r="AV19">
        <f t="shared" si="19"/>
        <v>2.0210786063264017E-4</v>
      </c>
      <c r="AZ19" s="2">
        <v>-0.53184545646227033</v>
      </c>
      <c r="BA19" s="3">
        <v>-6.5722575951089462E-2</v>
      </c>
      <c r="BB19">
        <f t="shared" si="20"/>
        <v>0.43235723938589293</v>
      </c>
      <c r="BC19">
        <f t="shared" si="21"/>
        <v>0.51420752518258539</v>
      </c>
      <c r="BD19">
        <f t="shared" si="22"/>
        <v>-8.1850285796692457E-2</v>
      </c>
      <c r="BE19">
        <f t="shared" si="23"/>
        <v>6.6994692850002348E-3</v>
      </c>
      <c r="BI19" s="2">
        <v>-0.28926794180312454</v>
      </c>
      <c r="BJ19" s="3">
        <v>-0.10582591718248235</v>
      </c>
      <c r="BK19">
        <f t="shared" si="24"/>
        <v>0.47495338673855692</v>
      </c>
      <c r="BL19">
        <f t="shared" si="25"/>
        <v>0.5071654552082645</v>
      </c>
      <c r="BM19" s="3"/>
      <c r="BN19">
        <f t="shared" si="26"/>
        <v>-3.2212068469707589E-2</v>
      </c>
      <c r="BO19">
        <f t="shared" si="27"/>
        <v>1.0376173550971299E-3</v>
      </c>
      <c r="BR19" s="2">
        <v>-1.0990517593584785</v>
      </c>
      <c r="BS19" s="3">
        <v>-0.16585316877588283</v>
      </c>
      <c r="BT19">
        <f t="shared" si="28"/>
        <v>0.33275689806210684</v>
      </c>
      <c r="BU19">
        <f t="shared" si="29"/>
        <v>0.4966247847028355</v>
      </c>
      <c r="BV19" s="3"/>
      <c r="BW19">
        <f t="shared" si="30"/>
        <v>-0.16386788664072865</v>
      </c>
      <c r="BX19">
        <f t="shared" si="31"/>
        <v>2.6852684272098696E-2</v>
      </c>
      <c r="CB19" s="2">
        <v>-0.28926794180312454</v>
      </c>
      <c r="CC19" s="3">
        <v>-2.6258064465340753E-2</v>
      </c>
      <c r="CD19">
        <f t="shared" si="32"/>
        <v>0.47495338673855692</v>
      </c>
      <c r="CE19">
        <f t="shared" si="33"/>
        <v>0.52113741787610213</v>
      </c>
      <c r="CG19">
        <f t="shared" si="34"/>
        <v>-4.6184031137545212E-2</v>
      </c>
      <c r="CH19">
        <f t="shared" si="35"/>
        <v>2.1329647321137457E-3</v>
      </c>
      <c r="CK19" s="2">
        <v>1.1850700000000001</v>
      </c>
      <c r="CL19" s="3">
        <v>0.23599800000000001</v>
      </c>
      <c r="CM19">
        <f t="shared" si="36"/>
        <v>0.73384430787324373</v>
      </c>
      <c r="CN19">
        <f t="shared" si="37"/>
        <v>0.56718908091582076</v>
      </c>
      <c r="CO19">
        <f t="shared" si="38"/>
        <v>0.16665522695742296</v>
      </c>
      <c r="CP19">
        <f t="shared" si="39"/>
        <v>2.7773964672230159E-2</v>
      </c>
      <c r="CT19" s="2">
        <v>-1.3830750613560179</v>
      </c>
      <c r="CU19" s="3">
        <v>-0.14169767364099795</v>
      </c>
      <c r="CV19">
        <f t="shared" si="40"/>
        <v>0.28288294976777656</v>
      </c>
      <c r="CW19">
        <f t="shared" si="41"/>
        <v>0.50086644342206144</v>
      </c>
      <c r="CY19">
        <f t="shared" si="42"/>
        <v>-0.21798349365428488</v>
      </c>
      <c r="CZ19">
        <f t="shared" si="43"/>
        <v>4.7516803505727657E-2</v>
      </c>
      <c r="DC19" s="2">
        <v>-0.28788135798925818</v>
      </c>
      <c r="DD19" s="3">
        <v>8.5736002774227479E-2</v>
      </c>
      <c r="DE19">
        <f t="shared" si="44"/>
        <v>0.4751968682027613</v>
      </c>
      <c r="DF19">
        <f t="shared" si="45"/>
        <v>0.54080336175991195</v>
      </c>
      <c r="DG19">
        <f t="shared" si="46"/>
        <v>-6.5606493557150647E-2</v>
      </c>
      <c r="DH19">
        <f t="shared" si="47"/>
        <v>4.3042119968644491E-3</v>
      </c>
      <c r="DL19" s="2">
        <v>0.22982</v>
      </c>
      <c r="DM19" s="3">
        <v>0.187113</v>
      </c>
      <c r="DN19">
        <f t="shared" si="48"/>
        <v>0.56610423593868209</v>
      </c>
      <c r="DO19">
        <f t="shared" si="49"/>
        <v>0.55860496846722507</v>
      </c>
      <c r="DQ19">
        <f t="shared" si="50"/>
        <v>7.4992674714570162E-3</v>
      </c>
      <c r="DR19">
        <f t="shared" si="51"/>
        <v>5.6239012608453311E-5</v>
      </c>
      <c r="DU19" s="2">
        <v>-1.6296256793771011</v>
      </c>
      <c r="DV19" s="3">
        <v>-0.32940052321371915</v>
      </c>
      <c r="DW19">
        <f t="shared" si="52"/>
        <v>0.23958913306809887</v>
      </c>
      <c r="DX19">
        <f t="shared" si="53"/>
        <v>0.46790618224472513</v>
      </c>
      <c r="DY19">
        <f t="shared" si="54"/>
        <v>-0.22831704917662626</v>
      </c>
      <c r="DZ19">
        <f t="shared" si="55"/>
        <v>5.2128674944721974E-2</v>
      </c>
      <c r="ED19" s="2">
        <v>-1.2203252562854447</v>
      </c>
      <c r="EE19" s="2">
        <v>9.455692451910537E-2</v>
      </c>
      <c r="EF19">
        <f t="shared" si="56"/>
        <v>0.31146150408326867</v>
      </c>
      <c r="EG19">
        <f t="shared" si="57"/>
        <v>0.54235229873768209</v>
      </c>
      <c r="EI19">
        <f t="shared" si="58"/>
        <v>-0.23089079465441342</v>
      </c>
      <c r="EJ19">
        <f t="shared" si="59"/>
        <v>5.3310559056146505E-2</v>
      </c>
      <c r="EM19" s="2">
        <v>-1.6296256793771011</v>
      </c>
      <c r="EN19" s="3">
        <v>-0.58630661037484355</v>
      </c>
      <c r="EO19">
        <f t="shared" si="60"/>
        <v>0.23958913306809887</v>
      </c>
      <c r="EP19">
        <f t="shared" si="61"/>
        <v>0.42279396498135563</v>
      </c>
      <c r="ER19">
        <f t="shared" si="62"/>
        <v>-0.18320483191325676</v>
      </c>
      <c r="ES19">
        <f t="shared" si="63"/>
        <v>3.3564010436364665E-2</v>
      </c>
      <c r="EW19" s="2">
        <v>-0.97208523832313398</v>
      </c>
      <c r="EX19" s="3">
        <v>-0.52473921050888217</v>
      </c>
      <c r="EY19">
        <f t="shared" si="64"/>
        <v>0.35505197617961504</v>
      </c>
      <c r="EZ19">
        <f t="shared" si="65"/>
        <v>0.43360508257605884</v>
      </c>
      <c r="FB19">
        <f t="shared" si="66"/>
        <v>-7.8553106396443806E-2</v>
      </c>
      <c r="FC19">
        <f t="shared" si="67"/>
        <v>6.1705905245310212E-3</v>
      </c>
      <c r="FG19" s="2">
        <v>1.2519318842006568</v>
      </c>
      <c r="FH19" s="3">
        <v>0.29796316470046963</v>
      </c>
      <c r="FI19">
        <f t="shared" si="68"/>
        <v>0.74558512678504529</v>
      </c>
      <c r="FJ19">
        <f t="shared" si="69"/>
        <v>0.57807004525425965</v>
      </c>
      <c r="FK19">
        <f t="shared" si="70"/>
        <v>0.16751508153078565</v>
      </c>
      <c r="FL19">
        <f t="shared" si="71"/>
        <v>2.8061302540265762E-2</v>
      </c>
      <c r="FP19" s="2">
        <v>1.147487721500636</v>
      </c>
      <c r="FQ19" s="3">
        <v>0.4106118197089525</v>
      </c>
      <c r="FR19">
        <f t="shared" si="72"/>
        <v>0.72724493169009996</v>
      </c>
      <c r="FS19">
        <f t="shared" si="73"/>
        <v>0.59785093349760388</v>
      </c>
      <c r="FU19">
        <f t="shared" si="74"/>
        <v>0.12939399819249608</v>
      </c>
      <c r="FV19">
        <f t="shared" si="75"/>
        <v>1.6742806768239679E-2</v>
      </c>
      <c r="FZ19" s="2">
        <v>-1.7057725350678617E-2</v>
      </c>
      <c r="GA19" s="3">
        <v>0.32439880337773863</v>
      </c>
      <c r="GB19">
        <f t="shared" si="76"/>
        <v>0.52275297981791402</v>
      </c>
      <c r="GC19">
        <f t="shared" si="77"/>
        <v>0.58271209281600911</v>
      </c>
      <c r="GD19">
        <f t="shared" si="78"/>
        <v>-5.9959112998095088E-2</v>
      </c>
      <c r="GE19">
        <f t="shared" si="79"/>
        <v>3.5950952315183353E-3</v>
      </c>
      <c r="GI19" s="2">
        <v>-0.6059439603577198</v>
      </c>
      <c r="GJ19" s="3">
        <v>-0.3358266524179625</v>
      </c>
      <c r="GK19">
        <f t="shared" si="80"/>
        <v>0.41934568390443144</v>
      </c>
      <c r="GL19">
        <f t="shared" si="81"/>
        <v>0.46677776625416711</v>
      </c>
      <c r="GN19">
        <f t="shared" si="82"/>
        <v>-4.7432082349735671E-2</v>
      </c>
      <c r="GO19">
        <f t="shared" si="83"/>
        <v>2.2498024360321062E-3</v>
      </c>
      <c r="GS19" s="2">
        <v>5.7484457509883187E-2</v>
      </c>
      <c r="GT19" s="3">
        <v>0.3223706293726511</v>
      </c>
      <c r="GU19">
        <f t="shared" si="84"/>
        <v>0.53584244447657914</v>
      </c>
      <c r="GV19">
        <f t="shared" si="85"/>
        <v>0.58235594934203982</v>
      </c>
      <c r="GW19">
        <f t="shared" si="86"/>
        <v>-4.6513504865460686E-2</v>
      </c>
      <c r="GX19">
        <f t="shared" si="87"/>
        <v>2.1635061348692351E-3</v>
      </c>
    </row>
    <row r="20" spans="2:206" x14ac:dyDescent="0.25">
      <c r="B20" s="2">
        <v>0.47979860163033733</v>
      </c>
      <c r="C20" s="3">
        <v>3.4026139164780845E-3</v>
      </c>
      <c r="D20">
        <f t="shared" si="0"/>
        <v>0.61</v>
      </c>
      <c r="E20">
        <f t="shared" si="1"/>
        <v>0.52634577623820022</v>
      </c>
      <c r="G20">
        <f t="shared" si="2"/>
        <v>8.3654223761799762E-2</v>
      </c>
      <c r="H20">
        <f t="shared" si="3"/>
        <v>6.9980291531892636E-3</v>
      </c>
      <c r="I20">
        <v>0.6</v>
      </c>
      <c r="J20">
        <v>0.6</v>
      </c>
      <c r="L20" s="2">
        <v>1.1850697029235622</v>
      </c>
      <c r="M20" s="3">
        <v>9.1673393933288331E-3</v>
      </c>
      <c r="N20">
        <f t="shared" si="4"/>
        <v>0.73384425570718981</v>
      </c>
      <c r="O20">
        <f t="shared" si="5"/>
        <v>0.52735805099995881</v>
      </c>
      <c r="P20">
        <f t="shared" si="6"/>
        <v>0.206486204707231</v>
      </c>
      <c r="Q20">
        <f t="shared" si="7"/>
        <v>4.263655273439651E-2</v>
      </c>
      <c r="V20" s="2">
        <v>0.47979860163033733</v>
      </c>
      <c r="W20" s="3">
        <v>3.4026139164780845E-3</v>
      </c>
      <c r="X20">
        <f t="shared" si="8"/>
        <v>0.61</v>
      </c>
      <c r="Y20">
        <f t="shared" si="9"/>
        <v>0.52634577623820022</v>
      </c>
      <c r="AA20">
        <f t="shared" si="10"/>
        <v>8.3654223761799762E-2</v>
      </c>
      <c r="AB20">
        <f t="shared" si="11"/>
        <v>6.9980291531892636E-3</v>
      </c>
      <c r="AF20" s="2">
        <v>1.1850697029235622</v>
      </c>
      <c r="AG20" s="3">
        <v>7.3493839767294136E-3</v>
      </c>
      <c r="AH20">
        <f t="shared" si="12"/>
        <v>0.73384425570718981</v>
      </c>
      <c r="AI20">
        <f t="shared" si="13"/>
        <v>0.52703882150783199</v>
      </c>
      <c r="AJ20">
        <f t="shared" si="14"/>
        <v>0.20680543419935782</v>
      </c>
      <c r="AK20">
        <f t="shared" si="15"/>
        <v>4.2768487614384919E-2</v>
      </c>
      <c r="AP20" s="2">
        <v>-0.65361993529885654</v>
      </c>
      <c r="AQ20" s="3">
        <v>-9.1486243020299368E-2</v>
      </c>
      <c r="AR20">
        <f t="shared" si="16"/>
        <v>0.41097387394245644</v>
      </c>
      <c r="AS20">
        <f t="shared" si="17"/>
        <v>0.50968347454925655</v>
      </c>
      <c r="AU20">
        <f t="shared" si="18"/>
        <v>-9.8709600606800119E-2</v>
      </c>
      <c r="AV20">
        <f t="shared" si="19"/>
        <v>9.7435852519539949E-3</v>
      </c>
      <c r="AZ20" s="2">
        <v>-0.30727956534940509</v>
      </c>
      <c r="BA20" s="3">
        <v>3.1023047281964283E-2</v>
      </c>
      <c r="BB20">
        <f t="shared" si="20"/>
        <v>0.47179058011274028</v>
      </c>
      <c r="BC20">
        <f t="shared" si="21"/>
        <v>0.5311958714798547</v>
      </c>
      <c r="BD20">
        <f t="shared" si="22"/>
        <v>-5.9405291367114421E-2</v>
      </c>
      <c r="BE20">
        <f t="shared" si="23"/>
        <v>3.528988642411759E-3</v>
      </c>
      <c r="BI20" s="2">
        <v>0.30758608811119637</v>
      </c>
      <c r="BJ20" s="3">
        <v>0.25776828200577845</v>
      </c>
      <c r="BK20">
        <f t="shared" si="24"/>
        <v>0.57975981218975936</v>
      </c>
      <c r="BL20">
        <f t="shared" si="25"/>
        <v>0.57101190077416675</v>
      </c>
      <c r="BM20" s="3"/>
      <c r="BN20">
        <f t="shared" si="26"/>
        <v>8.747911415592613E-3</v>
      </c>
      <c r="BO20">
        <f t="shared" si="27"/>
        <v>7.6525954135055554E-5</v>
      </c>
      <c r="BR20" s="2">
        <v>0.30363556284869364</v>
      </c>
      <c r="BS20" s="3">
        <v>0.80161537390734505</v>
      </c>
      <c r="BT20">
        <f t="shared" si="28"/>
        <v>0.57906610751379861</v>
      </c>
      <c r="BU20">
        <f t="shared" si="29"/>
        <v>0.6665104093499018</v>
      </c>
      <c r="BV20" s="3"/>
      <c r="BW20">
        <f t="shared" si="30"/>
        <v>-8.7444301836103189E-2</v>
      </c>
      <c r="BX20">
        <f t="shared" si="31"/>
        <v>7.6465059236035197E-3</v>
      </c>
      <c r="CB20" s="2">
        <v>1.2519318842006568</v>
      </c>
      <c r="CC20" s="3">
        <v>0.71874068136425051</v>
      </c>
      <c r="CD20">
        <f t="shared" si="32"/>
        <v>0.74558512678504529</v>
      </c>
      <c r="CE20">
        <f t="shared" si="33"/>
        <v>0.65195777193693838</v>
      </c>
      <c r="CG20">
        <f t="shared" si="34"/>
        <v>9.3627354848106914E-2</v>
      </c>
      <c r="CH20">
        <f t="shared" si="35"/>
        <v>8.7660815758533288E-3</v>
      </c>
      <c r="CK20" s="2">
        <v>-1.21E-2</v>
      </c>
      <c r="CL20" s="3">
        <v>0.10406799999999999</v>
      </c>
      <c r="CM20">
        <f t="shared" si="36"/>
        <v>0.52362354690187596</v>
      </c>
      <c r="CN20">
        <f t="shared" si="37"/>
        <v>0.54402242539074708</v>
      </c>
      <c r="CO20">
        <f t="shared" si="38"/>
        <v>-2.0398878488871119E-2</v>
      </c>
      <c r="CP20">
        <f t="shared" si="39"/>
        <v>4.1611424360372891E-4</v>
      </c>
      <c r="CT20" s="2">
        <v>-0.11952329102711255</v>
      </c>
      <c r="CU20" s="3">
        <v>-1.5750634593824921E-3</v>
      </c>
      <c r="CV20">
        <f t="shared" si="40"/>
        <v>0.50476022257386211</v>
      </c>
      <c r="CW20">
        <f t="shared" si="41"/>
        <v>0.52547170561679857</v>
      </c>
      <c r="CY20">
        <f t="shared" si="42"/>
        <v>-2.0711483042936463E-2</v>
      </c>
      <c r="CZ20">
        <f t="shared" si="43"/>
        <v>4.2896552983784462E-4</v>
      </c>
      <c r="DC20" s="2">
        <v>-1.1240379818008914</v>
      </c>
      <c r="DD20" s="3">
        <v>-0.24705343071601177</v>
      </c>
      <c r="DE20">
        <f t="shared" si="44"/>
        <v>0.32836936521744486</v>
      </c>
      <c r="DF20">
        <f t="shared" si="45"/>
        <v>0.48236617409938876</v>
      </c>
      <c r="DG20">
        <f t="shared" si="46"/>
        <v>-0.15399680888194389</v>
      </c>
      <c r="DH20">
        <f t="shared" si="47"/>
        <v>2.3715017145821953E-2</v>
      </c>
      <c r="DL20" s="2">
        <v>-0.28927000000000003</v>
      </c>
      <c r="DM20" s="3">
        <v>0.144618</v>
      </c>
      <c r="DN20">
        <f t="shared" si="48"/>
        <v>0.47495302532312433</v>
      </c>
      <c r="DO20">
        <f t="shared" si="49"/>
        <v>0.55114292779006291</v>
      </c>
      <c r="DQ20">
        <f t="shared" si="50"/>
        <v>-7.6189902466938575E-2</v>
      </c>
      <c r="DR20">
        <f t="shared" si="51"/>
        <v>5.8049012379216124E-3</v>
      </c>
      <c r="DU20" s="2">
        <v>0.6168405367295926</v>
      </c>
      <c r="DV20" s="3">
        <v>4.8465931786985262E-3</v>
      </c>
      <c r="DW20">
        <f t="shared" si="52"/>
        <v>0.63406430154577398</v>
      </c>
      <c r="DX20">
        <f t="shared" si="53"/>
        <v>0.52659933623329769</v>
      </c>
      <c r="DY20">
        <f t="shared" si="54"/>
        <v>0.10746496531247629</v>
      </c>
      <c r="DZ20">
        <f t="shared" si="55"/>
        <v>1.1548718769611733E-2</v>
      </c>
      <c r="ED20" s="2">
        <v>-0.73779592393260496</v>
      </c>
      <c r="EE20" s="2">
        <v>-0.56027713109787003</v>
      </c>
      <c r="EF20">
        <f t="shared" si="56"/>
        <v>0.39619273142626921</v>
      </c>
      <c r="EG20">
        <f t="shared" si="57"/>
        <v>0.42736469172968194</v>
      </c>
      <c r="EI20">
        <f t="shared" si="58"/>
        <v>-3.1171960303412738E-2</v>
      </c>
      <c r="EJ20">
        <f t="shared" si="59"/>
        <v>9.7169110915753957E-4</v>
      </c>
      <c r="EM20" s="2">
        <v>-0.11952329102711255</v>
      </c>
      <c r="EN20" s="3">
        <v>0.99098872267952476</v>
      </c>
      <c r="EO20">
        <f t="shared" si="60"/>
        <v>0.50476022257386211</v>
      </c>
      <c r="EP20">
        <f t="shared" si="61"/>
        <v>0.69976400698982255</v>
      </c>
      <c r="ER20">
        <f t="shared" si="62"/>
        <v>-0.19500378441596045</v>
      </c>
      <c r="ES20">
        <f t="shared" si="63"/>
        <v>3.8026475936546379E-2</v>
      </c>
      <c r="EW20" s="2">
        <v>0.44796960247270468</v>
      </c>
      <c r="EX20" s="3">
        <v>0.19347624123023816</v>
      </c>
      <c r="EY20">
        <f t="shared" si="64"/>
        <v>0.60441088865919246</v>
      </c>
      <c r="EZ20">
        <f t="shared" si="65"/>
        <v>0.55972234144989674</v>
      </c>
      <c r="FB20">
        <f t="shared" si="66"/>
        <v>4.4688547209295715E-2</v>
      </c>
      <c r="FC20">
        <f t="shared" si="67"/>
        <v>1.9970662516774519E-3</v>
      </c>
      <c r="FG20" s="2">
        <v>0.47979860163033733</v>
      </c>
      <c r="FH20" s="3">
        <v>6.8732039383691719E-3</v>
      </c>
      <c r="FI20">
        <f t="shared" si="68"/>
        <v>0.61</v>
      </c>
      <c r="FJ20">
        <f t="shared" si="69"/>
        <v>0.52695520520436334</v>
      </c>
      <c r="FK20">
        <f t="shared" si="70"/>
        <v>8.3044794795636645E-2</v>
      </c>
      <c r="FL20">
        <f t="shared" si="71"/>
        <v>6.8964379426493996E-3</v>
      </c>
      <c r="FP20" s="2">
        <v>-2.6290268417509171</v>
      </c>
      <c r="FQ20" s="3">
        <v>-0.45379725825259665</v>
      </c>
      <c r="FR20">
        <f t="shared" si="72"/>
        <v>6.4096201512937045E-2</v>
      </c>
      <c r="FS20">
        <f t="shared" si="73"/>
        <v>0.44606235363038765</v>
      </c>
      <c r="FU20">
        <f t="shared" si="74"/>
        <v>-0.38196615211745061</v>
      </c>
      <c r="FV20">
        <f t="shared" si="75"/>
        <v>0.14589814136341142</v>
      </c>
      <c r="FZ20" s="2">
        <v>3.7943955164917331E-2</v>
      </c>
      <c r="GA20" s="3">
        <v>4.9616111513322417E-2</v>
      </c>
      <c r="GB20">
        <f t="shared" si="76"/>
        <v>0.53241116965953439</v>
      </c>
      <c r="GC20">
        <f t="shared" si="77"/>
        <v>0.53446077797726577</v>
      </c>
      <c r="GD20">
        <f t="shared" si="78"/>
        <v>-2.0496083177313773E-3</v>
      </c>
      <c r="GE20">
        <f t="shared" si="79"/>
        <v>4.2008942561136466E-6</v>
      </c>
      <c r="GI20" s="2">
        <v>0.54979797889110649</v>
      </c>
      <c r="GJ20" s="3">
        <v>0.5698827684505986</v>
      </c>
      <c r="GK20">
        <f t="shared" si="80"/>
        <v>0.62229175668892533</v>
      </c>
      <c r="GL20">
        <f t="shared" si="81"/>
        <v>0.62581860729923655</v>
      </c>
      <c r="GN20">
        <f t="shared" si="82"/>
        <v>-3.5268506103112163E-3</v>
      </c>
      <c r="GO20">
        <f t="shared" si="83"/>
        <v>1.2438675227452599E-5</v>
      </c>
      <c r="GS20" s="2">
        <v>-1.0391548051960595</v>
      </c>
      <c r="GT20" s="3">
        <v>0.23242331479825032</v>
      </c>
      <c r="GU20">
        <f t="shared" si="84"/>
        <v>0.34327468858800614</v>
      </c>
      <c r="GV20">
        <f t="shared" si="85"/>
        <v>0.56656137303528176</v>
      </c>
      <c r="GW20">
        <f t="shared" si="86"/>
        <v>-0.22328668444727562</v>
      </c>
      <c r="GX20">
        <f t="shared" si="87"/>
        <v>4.9856943451457233E-2</v>
      </c>
    </row>
    <row r="21" spans="2:206" x14ac:dyDescent="0.25">
      <c r="B21" s="2">
        <v>-0.83952678679214976</v>
      </c>
      <c r="C21" s="3">
        <v>-2.0526393359156386E-2</v>
      </c>
      <c r="D21">
        <f t="shared" si="0"/>
        <v>0.37832898659085956</v>
      </c>
      <c r="E21">
        <f t="shared" si="1"/>
        <v>0.52214388835362802</v>
      </c>
      <c r="G21">
        <f t="shared" si="2"/>
        <v>-0.14381490176276845</v>
      </c>
      <c r="H21">
        <f t="shared" si="3"/>
        <v>2.068272596903474E-2</v>
      </c>
      <c r="I21">
        <v>0.8</v>
      </c>
      <c r="J21">
        <v>0.8</v>
      </c>
      <c r="L21" s="2">
        <v>2.5299348394051591</v>
      </c>
      <c r="M21" s="3">
        <v>7.8836517998968611E-2</v>
      </c>
      <c r="N21">
        <f t="shared" si="4"/>
        <v>0.97</v>
      </c>
      <c r="O21">
        <f t="shared" si="5"/>
        <v>0.53959182543694584</v>
      </c>
      <c r="P21">
        <f t="shared" si="6"/>
        <v>0.43040817456305414</v>
      </c>
      <c r="Q21">
        <f t="shared" si="7"/>
        <v>0.18525119673070048</v>
      </c>
      <c r="V21" s="2">
        <v>-0.83952678679214976</v>
      </c>
      <c r="W21" s="3">
        <v>-2.0526393359156386E-2</v>
      </c>
      <c r="X21">
        <f t="shared" si="8"/>
        <v>0.37832898659085956</v>
      </c>
      <c r="Y21">
        <f t="shared" si="9"/>
        <v>0.52214388835362802</v>
      </c>
      <c r="AA21">
        <f t="shared" si="10"/>
        <v>-0.14381490176276845</v>
      </c>
      <c r="AB21">
        <f t="shared" si="11"/>
        <v>2.068272596903474E-2</v>
      </c>
      <c r="AF21" s="2">
        <v>2.5299348394051591</v>
      </c>
      <c r="AG21" s="3">
        <v>0.10521719016766955</v>
      </c>
      <c r="AH21">
        <f t="shared" si="12"/>
        <v>0.97</v>
      </c>
      <c r="AI21">
        <f t="shared" si="13"/>
        <v>0.54422422098498036</v>
      </c>
      <c r="AJ21">
        <f t="shared" si="14"/>
        <v>0.42577577901501962</v>
      </c>
      <c r="AK21">
        <f t="shared" si="15"/>
        <v>0.18128501399584682</v>
      </c>
      <c r="AP21" s="2">
        <v>-0.33689356254479552</v>
      </c>
      <c r="AQ21" s="3">
        <v>0.2082175618158002</v>
      </c>
      <c r="AR21">
        <f t="shared" si="16"/>
        <v>0.46659041887764507</v>
      </c>
      <c r="AS21">
        <f t="shared" si="17"/>
        <v>0.56231088913420202</v>
      </c>
      <c r="AU21">
        <f t="shared" si="18"/>
        <v>-9.5720470256556944E-2</v>
      </c>
      <c r="AV21">
        <f t="shared" si="19"/>
        <v>9.1624084261364026E-3</v>
      </c>
      <c r="AZ21" s="2">
        <v>-0.42384605846118117</v>
      </c>
      <c r="BA21" s="3">
        <v>0.20963629952777224</v>
      </c>
      <c r="BB21">
        <f t="shared" si="20"/>
        <v>0.45132172699603901</v>
      </c>
      <c r="BC21">
        <f t="shared" si="21"/>
        <v>0.56256001676138079</v>
      </c>
      <c r="BD21">
        <f t="shared" si="22"/>
        <v>-0.11123828976534178</v>
      </c>
      <c r="BE21">
        <f t="shared" si="23"/>
        <v>1.2373957109918142E-2</v>
      </c>
      <c r="BI21" s="2">
        <v>-0.53184545646227033</v>
      </c>
      <c r="BJ21" s="3">
        <v>-0.18350520589142161</v>
      </c>
      <c r="BK21">
        <f t="shared" si="24"/>
        <v>0.43235723938589293</v>
      </c>
      <c r="BL21">
        <f t="shared" si="25"/>
        <v>0.49352512076611521</v>
      </c>
      <c r="BM21" s="3"/>
      <c r="BN21">
        <f t="shared" si="26"/>
        <v>-6.1167881380222278E-2</v>
      </c>
      <c r="BO21">
        <f t="shared" si="27"/>
        <v>3.7415097125449433E-3</v>
      </c>
      <c r="BR21" s="2">
        <v>0.11326015971081731</v>
      </c>
      <c r="BS21" s="3">
        <v>-0.70417586627318984</v>
      </c>
      <c r="BT21">
        <f t="shared" si="28"/>
        <v>0.54563655104489672</v>
      </c>
      <c r="BU21">
        <f t="shared" si="29"/>
        <v>0.40209634921243453</v>
      </c>
      <c r="BV21" s="3"/>
      <c r="BW21">
        <f t="shared" si="30"/>
        <v>0.14354020183246219</v>
      </c>
      <c r="BX21">
        <f t="shared" si="31"/>
        <v>2.0603789542103981E-2</v>
      </c>
      <c r="CB21" s="2">
        <v>-0.56326342369319049</v>
      </c>
      <c r="CC21" s="3">
        <v>9.2576816890473174E-2</v>
      </c>
      <c r="CD21">
        <f t="shared" si="32"/>
        <v>0.4268403044648228</v>
      </c>
      <c r="CE21">
        <f t="shared" si="33"/>
        <v>0.54200459562743353</v>
      </c>
      <c r="CG21">
        <f t="shared" si="34"/>
        <v>-0.11516429116261073</v>
      </c>
      <c r="CH21">
        <f t="shared" si="35"/>
        <v>1.3262813958986581E-2</v>
      </c>
      <c r="CK21" s="2">
        <v>-0.13416</v>
      </c>
      <c r="CL21" s="3">
        <v>0.51006799999999997</v>
      </c>
      <c r="CM21">
        <f t="shared" si="36"/>
        <v>0.50219004448854687</v>
      </c>
      <c r="CN21">
        <f t="shared" si="37"/>
        <v>0.61531524842705376</v>
      </c>
      <c r="CO21">
        <f t="shared" si="38"/>
        <v>-0.11312520393850689</v>
      </c>
      <c r="CP21">
        <f t="shared" si="39"/>
        <v>1.2797311766128775E-2</v>
      </c>
      <c r="CT21" s="2">
        <v>1.1193346813402616</v>
      </c>
      <c r="CU21" s="3">
        <v>-7.5910966259392143E-2</v>
      </c>
      <c r="CV21">
        <f t="shared" si="40"/>
        <v>0.72230131171451473</v>
      </c>
      <c r="CW21">
        <f t="shared" si="41"/>
        <v>0.51241846334200747</v>
      </c>
      <c r="CY21">
        <f t="shared" si="42"/>
        <v>0.20988284837250726</v>
      </c>
      <c r="CZ21">
        <f t="shared" si="43"/>
        <v>4.4050810040956873E-2</v>
      </c>
      <c r="DC21" s="2">
        <v>0.3605209425882005</v>
      </c>
      <c r="DD21" s="3">
        <v>1.5381223131012065E-2</v>
      </c>
      <c r="DE21">
        <f t="shared" si="44"/>
        <v>0.58905507133429558</v>
      </c>
      <c r="DF21">
        <f t="shared" si="45"/>
        <v>0.52844919709276383</v>
      </c>
      <c r="DG21">
        <f t="shared" si="46"/>
        <v>6.0605874241531743E-2</v>
      </c>
      <c r="DH21">
        <f t="shared" si="47"/>
        <v>3.6730719925803608E-3</v>
      </c>
      <c r="DL21" s="2">
        <v>-0.11952</v>
      </c>
      <c r="DM21" s="3">
        <v>0.52628600000000003</v>
      </c>
      <c r="DN21">
        <f t="shared" si="48"/>
        <v>0.50476080047192506</v>
      </c>
      <c r="DO21">
        <f t="shared" si="49"/>
        <v>0.61816309819060755</v>
      </c>
      <c r="DQ21">
        <f t="shared" si="50"/>
        <v>-0.11340229771868249</v>
      </c>
      <c r="DR21">
        <f t="shared" si="51"/>
        <v>1.2860081127876699E-2</v>
      </c>
      <c r="DU21" s="2">
        <v>-0.13498735982564433</v>
      </c>
      <c r="DV21" s="3">
        <v>0.83533275421464837</v>
      </c>
      <c r="DW21">
        <f t="shared" si="52"/>
        <v>0.50204476168648526</v>
      </c>
      <c r="DX21">
        <f t="shared" si="53"/>
        <v>0.67243111680678957</v>
      </c>
      <c r="DY21">
        <f t="shared" si="54"/>
        <v>-0.17038635512030431</v>
      </c>
      <c r="DZ21">
        <f t="shared" si="55"/>
        <v>2.9031510011182451E-2</v>
      </c>
      <c r="ED21" s="2">
        <v>0.88282767469721957</v>
      </c>
      <c r="EE21" s="2">
        <v>0.47844459857346938</v>
      </c>
      <c r="EF21">
        <f t="shared" si="56"/>
        <v>0.68077113395232502</v>
      </c>
      <c r="EG21">
        <f t="shared" si="57"/>
        <v>0.60976223965437459</v>
      </c>
      <c r="EI21">
        <f t="shared" si="58"/>
        <v>7.1008894297950431E-2</v>
      </c>
      <c r="EJ21">
        <f t="shared" si="59"/>
        <v>5.0422630694174969E-3</v>
      </c>
      <c r="EM21" s="2">
        <v>0.90553217836413047</v>
      </c>
      <c r="EN21" s="3">
        <v>0.48501270490427617</v>
      </c>
      <c r="EO21">
        <f t="shared" si="60"/>
        <v>0.68475800134654241</v>
      </c>
      <c r="EP21">
        <f t="shared" si="61"/>
        <v>0.61091558655665501</v>
      </c>
      <c r="ER21">
        <f t="shared" si="62"/>
        <v>7.3842414789887401E-2</v>
      </c>
      <c r="ES21">
        <f t="shared" si="63"/>
        <v>5.4527022220017818E-3</v>
      </c>
      <c r="EW21" s="2">
        <v>-0.34031433640731373</v>
      </c>
      <c r="EX21" s="3">
        <v>-3.7388621593034722E-2</v>
      </c>
      <c r="EY21">
        <f t="shared" si="64"/>
        <v>0.4659897375337344</v>
      </c>
      <c r="EZ21">
        <f t="shared" si="65"/>
        <v>0.51918291334506717</v>
      </c>
      <c r="FB21">
        <f t="shared" si="66"/>
        <v>-5.319317581133276E-2</v>
      </c>
      <c r="FC21">
        <f t="shared" si="67"/>
        <v>2.8295139528953565E-3</v>
      </c>
      <c r="FG21" s="2">
        <v>0.90553217836413047</v>
      </c>
      <c r="FH21" s="3">
        <v>0.37537952560791382</v>
      </c>
      <c r="FI21">
        <f t="shared" si="68"/>
        <v>0.68475800134654241</v>
      </c>
      <c r="FJ21">
        <f t="shared" si="69"/>
        <v>0.59166421007763226</v>
      </c>
      <c r="FK21">
        <f t="shared" si="70"/>
        <v>9.3093791268910153E-2</v>
      </c>
      <c r="FL21">
        <f t="shared" si="71"/>
        <v>8.6664539728194129E-3</v>
      </c>
      <c r="FP21" s="2">
        <v>-0.68843775184215994</v>
      </c>
      <c r="FQ21" s="3">
        <v>-0.11028683410232139</v>
      </c>
      <c r="FR21">
        <f t="shared" si="72"/>
        <v>0.40485993198843595</v>
      </c>
      <c r="FS21">
        <f t="shared" si="73"/>
        <v>0.50638212673401384</v>
      </c>
      <c r="FU21">
        <f t="shared" si="74"/>
        <v>-0.10152219474557789</v>
      </c>
      <c r="FV21">
        <f t="shared" si="75"/>
        <v>1.0306756025959042E-2</v>
      </c>
      <c r="FZ21" s="2">
        <v>0.90184526789163177</v>
      </c>
      <c r="GA21" s="3">
        <v>0.24371318142124992</v>
      </c>
      <c r="GB21">
        <f t="shared" si="76"/>
        <v>0.68411058692322579</v>
      </c>
      <c r="GC21">
        <f t="shared" si="77"/>
        <v>0.56854385200882129</v>
      </c>
      <c r="GD21">
        <f t="shared" si="78"/>
        <v>0.1155667349144045</v>
      </c>
      <c r="GE21">
        <f t="shared" si="79"/>
        <v>1.335567021877624E-2</v>
      </c>
      <c r="GI21" s="2">
        <v>0.32533532129688036</v>
      </c>
      <c r="GJ21" s="3">
        <v>-0.14022621974176636</v>
      </c>
      <c r="GK21">
        <f t="shared" si="80"/>
        <v>0.58287654357039265</v>
      </c>
      <c r="GL21">
        <f t="shared" si="81"/>
        <v>0.50112482791083968</v>
      </c>
      <c r="GN21">
        <f t="shared" si="82"/>
        <v>8.175171565955297E-2</v>
      </c>
      <c r="GO21">
        <f t="shared" si="83"/>
        <v>6.6833430132803981E-3</v>
      </c>
      <c r="GS21" s="2">
        <v>0.90553217836413047</v>
      </c>
      <c r="GT21" s="3">
        <v>0.66929955078101855</v>
      </c>
      <c r="GU21">
        <f t="shared" si="84"/>
        <v>0.68475800134654241</v>
      </c>
      <c r="GV21">
        <f t="shared" si="85"/>
        <v>0.6432760040221962</v>
      </c>
      <c r="GW21">
        <f t="shared" si="86"/>
        <v>4.1481997324346209E-2</v>
      </c>
      <c r="GX21">
        <f t="shared" si="87"/>
        <v>1.720756102017066E-3</v>
      </c>
    </row>
    <row r="22" spans="2:206" x14ac:dyDescent="0.25">
      <c r="B22" s="2">
        <v>-1.0391548051960595</v>
      </c>
      <c r="C22" s="3">
        <v>3.6382560401481315E-2</v>
      </c>
      <c r="D22">
        <f t="shared" si="0"/>
        <v>0.34327468858800614</v>
      </c>
      <c r="E22">
        <f t="shared" si="1"/>
        <v>0.53213699172712192</v>
      </c>
      <c r="G22">
        <f t="shared" si="2"/>
        <v>-0.18886230313911578</v>
      </c>
      <c r="H22">
        <f t="shared" si="3"/>
        <v>3.5668969547011264E-2</v>
      </c>
      <c r="I22">
        <v>1</v>
      </c>
      <c r="J22">
        <v>1</v>
      </c>
      <c r="L22" s="2">
        <v>0.90553217836413047</v>
      </c>
      <c r="M22" s="3">
        <v>2.3448545058122706E-2</v>
      </c>
      <c r="N22">
        <f t="shared" si="4"/>
        <v>0.68475800134654241</v>
      </c>
      <c r="O22">
        <f t="shared" si="5"/>
        <v>0.5298658033847008</v>
      </c>
      <c r="P22">
        <f t="shared" si="6"/>
        <v>0.15489219796184162</v>
      </c>
      <c r="Q22">
        <f t="shared" si="7"/>
        <v>2.3991592989450333E-2</v>
      </c>
      <c r="V22" s="2">
        <v>-1.0391548051960595</v>
      </c>
      <c r="W22" s="3">
        <v>3.6382560401481315E-2</v>
      </c>
      <c r="X22">
        <f t="shared" si="8"/>
        <v>0.34327468858800614</v>
      </c>
      <c r="Y22">
        <f t="shared" si="9"/>
        <v>0.53213699172712192</v>
      </c>
      <c r="AA22">
        <f t="shared" si="10"/>
        <v>-0.18886230313911578</v>
      </c>
      <c r="AB22">
        <f t="shared" si="11"/>
        <v>3.5668969547011264E-2</v>
      </c>
      <c r="AF22" s="2">
        <v>0.90553217836413047</v>
      </c>
      <c r="AG22" s="3">
        <v>1.252051806528666E-3</v>
      </c>
      <c r="AH22">
        <f t="shared" si="12"/>
        <v>0.68475800134654241</v>
      </c>
      <c r="AI22">
        <f t="shared" si="13"/>
        <v>0.52596814164723171</v>
      </c>
      <c r="AJ22">
        <f t="shared" si="14"/>
        <v>0.1587898596993107</v>
      </c>
      <c r="AK22">
        <f t="shared" si="15"/>
        <v>2.5214219543326775E-2</v>
      </c>
      <c r="AP22" s="2">
        <v>0.88282767469721957</v>
      </c>
      <c r="AQ22" s="3">
        <v>9.8768721028100762E-2</v>
      </c>
      <c r="AR22">
        <f t="shared" si="16"/>
        <v>0.68077113395232502</v>
      </c>
      <c r="AS22">
        <f t="shared" si="17"/>
        <v>0.54309188214453119</v>
      </c>
      <c r="AU22">
        <f t="shared" si="18"/>
        <v>0.13767925180779383</v>
      </c>
      <c r="AV22">
        <f t="shared" si="19"/>
        <v>1.8955576378353902E-2</v>
      </c>
      <c r="AZ22" s="2">
        <v>-0.33151640945507316</v>
      </c>
      <c r="BA22" s="3">
        <v>8.5683001229642952E-2</v>
      </c>
      <c r="BB22">
        <f t="shared" si="20"/>
        <v>0.46753463666992268</v>
      </c>
      <c r="BC22">
        <f t="shared" si="21"/>
        <v>0.54079405479011211</v>
      </c>
      <c r="BD22">
        <f t="shared" si="22"/>
        <v>-7.3259418120189435E-2</v>
      </c>
      <c r="BE22">
        <f t="shared" si="23"/>
        <v>5.3669423433087404E-3</v>
      </c>
      <c r="BI22" s="2">
        <v>8.7324604558639538E-2</v>
      </c>
      <c r="BJ22" s="3">
        <v>5.880650378971472E-2</v>
      </c>
      <c r="BK22">
        <f t="shared" si="24"/>
        <v>0.54108231719314159</v>
      </c>
      <c r="BL22">
        <f t="shared" si="25"/>
        <v>0.53607459327331275</v>
      </c>
      <c r="BM22" s="3"/>
      <c r="BN22">
        <f t="shared" si="26"/>
        <v>5.0077239198288437E-3</v>
      </c>
      <c r="BO22">
        <f t="shared" si="27"/>
        <v>2.5077298857225958E-5</v>
      </c>
      <c r="BR22" s="2">
        <v>-4.2448826303999147E-2</v>
      </c>
      <c r="BS22" s="3">
        <v>0.25716888484203809</v>
      </c>
      <c r="BT22">
        <f t="shared" si="28"/>
        <v>0.51829435108155419</v>
      </c>
      <c r="BU22">
        <f t="shared" si="29"/>
        <v>0.57090664777928246</v>
      </c>
      <c r="BV22" s="3"/>
      <c r="BW22">
        <f t="shared" si="30"/>
        <v>-5.2612296697728267E-2</v>
      </c>
      <c r="BX22">
        <f t="shared" si="31"/>
        <v>2.7680537638097888E-3</v>
      </c>
      <c r="CB22" s="2">
        <v>-0.59064082974713927</v>
      </c>
      <c r="CC22" s="3">
        <v>-0.37016006375200833</v>
      </c>
      <c r="CD22">
        <f t="shared" si="32"/>
        <v>0.42203288435399205</v>
      </c>
      <c r="CE22">
        <f t="shared" si="33"/>
        <v>0.46074888492788424</v>
      </c>
      <c r="CG22">
        <f t="shared" si="34"/>
        <v>-3.8716000573892184E-2</v>
      </c>
      <c r="CH22">
        <f t="shared" si="35"/>
        <v>1.4989287004376199E-3</v>
      </c>
      <c r="CK22" s="2">
        <v>0.61684000000000005</v>
      </c>
      <c r="CL22" s="3">
        <v>0.212176</v>
      </c>
      <c r="CM22">
        <f t="shared" si="36"/>
        <v>0.63406420729708468</v>
      </c>
      <c r="CN22">
        <f t="shared" si="37"/>
        <v>0.56300598330406981</v>
      </c>
      <c r="CO22">
        <f t="shared" si="38"/>
        <v>7.1058223993014868E-2</v>
      </c>
      <c r="CP22">
        <f t="shared" si="39"/>
        <v>5.0492711970414736E-3</v>
      </c>
      <c r="CT22" s="2">
        <v>2.0174007799614539</v>
      </c>
      <c r="CU22" s="3">
        <v>6.1040234245943487E-2</v>
      </c>
      <c r="CV22">
        <f t="shared" si="40"/>
        <v>0.88000000000000012</v>
      </c>
      <c r="CW22">
        <f t="shared" si="41"/>
        <v>0.53646683206672829</v>
      </c>
      <c r="CY22">
        <f t="shared" si="42"/>
        <v>0.34353316793327182</v>
      </c>
      <c r="CZ22">
        <f t="shared" si="43"/>
        <v>0.11801503747026953</v>
      </c>
      <c r="DC22" s="2">
        <v>0.30758608811119637</v>
      </c>
      <c r="DD22" s="3">
        <v>5.593732737894646E-2</v>
      </c>
      <c r="DE22">
        <f t="shared" si="44"/>
        <v>0.57975981218975936</v>
      </c>
      <c r="DF22">
        <f t="shared" si="45"/>
        <v>0.53557077138633524</v>
      </c>
      <c r="DG22">
        <f t="shared" si="46"/>
        <v>4.4189040803424118E-2</v>
      </c>
      <c r="DH22">
        <f t="shared" si="47"/>
        <v>1.9526713271266817E-3</v>
      </c>
      <c r="DL22" s="2">
        <v>1.1850700000000001</v>
      </c>
      <c r="DM22" s="3">
        <v>0.37200699999999998</v>
      </c>
      <c r="DN22">
        <f t="shared" si="48"/>
        <v>0.73384430787324373</v>
      </c>
      <c r="DO22">
        <f t="shared" si="49"/>
        <v>0.59107200103489732</v>
      </c>
      <c r="DQ22">
        <f t="shared" si="50"/>
        <v>0.14277230683834641</v>
      </c>
      <c r="DR22">
        <f t="shared" si="51"/>
        <v>2.0383931599942937E-2</v>
      </c>
      <c r="DU22" s="2">
        <v>0.36105760655607949</v>
      </c>
      <c r="DV22" s="3">
        <v>-0.12463017392975149</v>
      </c>
      <c r="DW22">
        <f t="shared" si="52"/>
        <v>0.58914930850003933</v>
      </c>
      <c r="DX22">
        <f t="shared" si="53"/>
        <v>0.50386346370921931</v>
      </c>
      <c r="DY22">
        <f t="shared" si="54"/>
        <v>8.528584479082002E-2</v>
      </c>
      <c r="DZ22">
        <f t="shared" si="55"/>
        <v>7.2736753216838422E-3</v>
      </c>
      <c r="ED22" s="2">
        <v>-0.30727956534940509</v>
      </c>
      <c r="EE22" s="2">
        <v>-0.41339350095930383</v>
      </c>
      <c r="EF22">
        <f t="shared" si="56"/>
        <v>0.47179058011274028</v>
      </c>
      <c r="EG22">
        <f t="shared" si="57"/>
        <v>0.45315717609027095</v>
      </c>
      <c r="EI22">
        <f t="shared" si="58"/>
        <v>1.8633404022469324E-2</v>
      </c>
      <c r="EJ22">
        <f t="shared" si="59"/>
        <v>3.47203745464576E-4</v>
      </c>
      <c r="EM22" s="2">
        <v>1.4485647852547749</v>
      </c>
      <c r="EN22" s="3">
        <v>0.44005563680539056</v>
      </c>
      <c r="EO22">
        <f t="shared" si="60"/>
        <v>0.78011348791304247</v>
      </c>
      <c r="EP22">
        <f t="shared" si="61"/>
        <v>0.60302121143299736</v>
      </c>
      <c r="ER22">
        <f t="shared" si="62"/>
        <v>0.17709227648004511</v>
      </c>
      <c r="ES22">
        <f t="shared" si="63"/>
        <v>3.1361674388884736E-2</v>
      </c>
      <c r="EW22" s="2">
        <v>0.3605209425882005</v>
      </c>
      <c r="EX22" s="3">
        <v>0.49459766616568884</v>
      </c>
      <c r="EY22">
        <f t="shared" si="64"/>
        <v>0.58905507133429558</v>
      </c>
      <c r="EZ22">
        <f t="shared" si="65"/>
        <v>0.61259868741138346</v>
      </c>
      <c r="FB22">
        <f t="shared" si="66"/>
        <v>-2.3543616077087881E-2</v>
      </c>
      <c r="FC22">
        <f t="shared" si="67"/>
        <v>5.5430185798531094E-4</v>
      </c>
      <c r="FG22" s="2">
        <v>-4.2448826303999147E-2</v>
      </c>
      <c r="FH22" s="3">
        <v>-0.17410554689366095</v>
      </c>
      <c r="FI22">
        <f t="shared" si="68"/>
        <v>0.51829435108155419</v>
      </c>
      <c r="FJ22">
        <f t="shared" si="69"/>
        <v>0.49517568289795999</v>
      </c>
      <c r="FK22">
        <f t="shared" si="70"/>
        <v>2.3118668183594204E-2</v>
      </c>
      <c r="FL22">
        <f t="shared" si="71"/>
        <v>5.34472818583131E-4</v>
      </c>
      <c r="FP22" s="2">
        <v>-0.62168746624439264</v>
      </c>
      <c r="FQ22" s="3">
        <v>4.6481740709699085E-2</v>
      </c>
      <c r="FR22">
        <f t="shared" si="72"/>
        <v>0.41658115439913679</v>
      </c>
      <c r="FS22">
        <f t="shared" si="73"/>
        <v>0.53391038846240646</v>
      </c>
      <c r="FU22">
        <f t="shared" si="74"/>
        <v>-0.11732923406326967</v>
      </c>
      <c r="FV22">
        <f t="shared" si="75"/>
        <v>1.376614916587352E-2</v>
      </c>
      <c r="FZ22" s="2">
        <v>0.40012406718228638</v>
      </c>
      <c r="GA22" s="3">
        <v>0.13576730723179556</v>
      </c>
      <c r="GB22">
        <f t="shared" si="76"/>
        <v>0.59600930422437193</v>
      </c>
      <c r="GC22">
        <f t="shared" si="77"/>
        <v>0.54958876307756954</v>
      </c>
      <c r="GD22">
        <f t="shared" si="78"/>
        <v>4.6420541146802385E-2</v>
      </c>
      <c r="GE22">
        <f t="shared" si="79"/>
        <v>2.1548666403619732E-3</v>
      </c>
      <c r="GI22" s="2">
        <v>2.4976985804327667E-2</v>
      </c>
      <c r="GJ22" s="3">
        <v>-0.14019035910773686</v>
      </c>
      <c r="GK22">
        <f t="shared" si="80"/>
        <v>0.53013419465475176</v>
      </c>
      <c r="GL22">
        <f t="shared" si="81"/>
        <v>0.5011311249695487</v>
      </c>
      <c r="GN22">
        <f t="shared" si="82"/>
        <v>2.9003069685203053E-2</v>
      </c>
      <c r="GO22">
        <f t="shared" si="83"/>
        <v>8.4117805116474436E-4</v>
      </c>
      <c r="GS22" s="2">
        <v>0.38649752864667314</v>
      </c>
      <c r="GT22" s="3">
        <v>0.73752139451902377</v>
      </c>
      <c r="GU22">
        <f t="shared" si="84"/>
        <v>0.59361651013467509</v>
      </c>
      <c r="GV22">
        <f t="shared" si="85"/>
        <v>0.65525562922619662</v>
      </c>
      <c r="GW22">
        <f t="shared" si="86"/>
        <v>-6.1639119091521533E-2</v>
      </c>
      <c r="GX22">
        <f t="shared" si="87"/>
        <v>3.7993810023787744E-3</v>
      </c>
    </row>
    <row r="23" spans="2:206" x14ac:dyDescent="0.25">
      <c r="B23" s="2">
        <v>-0.92898824635776978</v>
      </c>
      <c r="C23" s="3">
        <v>-1.0762579422612037E-2</v>
      </c>
      <c r="D23">
        <f t="shared" si="0"/>
        <v>0.3626197254938609</v>
      </c>
      <c r="E23">
        <f t="shared" si="1"/>
        <v>0.52385839539583856</v>
      </c>
      <c r="G23">
        <f t="shared" si="2"/>
        <v>-0.16123866990197766</v>
      </c>
      <c r="H23">
        <f t="shared" si="3"/>
        <v>2.5997908671758916E-2</v>
      </c>
      <c r="I23">
        <v>1.2</v>
      </c>
      <c r="J23">
        <v>1.2</v>
      </c>
      <c r="L23" s="2">
        <v>-0.6059439603577198</v>
      </c>
      <c r="M23" s="3">
        <v>-0.35207851070822899</v>
      </c>
      <c r="N23">
        <f t="shared" si="4"/>
        <v>0.41934568390443144</v>
      </c>
      <c r="O23">
        <f t="shared" si="5"/>
        <v>0.46392397103963728</v>
      </c>
      <c r="P23">
        <f t="shared" si="6"/>
        <v>-4.4578287135205841E-2</v>
      </c>
      <c r="Q23">
        <f t="shared" si="7"/>
        <v>1.9872236839088586E-3</v>
      </c>
      <c r="V23" s="2">
        <v>-0.92898824635776978</v>
      </c>
      <c r="W23" s="3">
        <v>-1.0762579422612037E-2</v>
      </c>
      <c r="X23">
        <f t="shared" si="8"/>
        <v>0.3626197254938609</v>
      </c>
      <c r="Y23">
        <f t="shared" si="9"/>
        <v>0.52385839539583856</v>
      </c>
      <c r="AA23">
        <f t="shared" si="10"/>
        <v>-0.16123866990197766</v>
      </c>
      <c r="AB23">
        <f t="shared" si="11"/>
        <v>2.5997908671758916E-2</v>
      </c>
      <c r="AF23" s="2">
        <v>-0.6059439603577198</v>
      </c>
      <c r="AG23" s="3">
        <v>-0.4865878727054691</v>
      </c>
      <c r="AH23">
        <f t="shared" si="12"/>
        <v>0.41934568390443144</v>
      </c>
      <c r="AI23">
        <f t="shared" si="13"/>
        <v>0.44030438448398274</v>
      </c>
      <c r="AJ23">
        <f t="shared" si="14"/>
        <v>-2.0958700579551293E-2</v>
      </c>
      <c r="AK23">
        <f t="shared" si="15"/>
        <v>4.3926712998328371E-4</v>
      </c>
      <c r="AP23" s="2">
        <v>0.22982339095090581</v>
      </c>
      <c r="AQ23" s="3">
        <v>-7.2289778859069717E-2</v>
      </c>
      <c r="AR23">
        <f t="shared" si="16"/>
        <v>0.56610483138317191</v>
      </c>
      <c r="AS23">
        <f t="shared" si="17"/>
        <v>0.51305433691962443</v>
      </c>
      <c r="AU23">
        <f t="shared" si="18"/>
        <v>5.3050494463547482E-2</v>
      </c>
      <c r="AV23">
        <f t="shared" si="19"/>
        <v>2.8143549628268818E-3</v>
      </c>
      <c r="AZ23" s="2">
        <v>1.5758396831714319</v>
      </c>
      <c r="BA23" s="3">
        <v>0.11397335872846139</v>
      </c>
      <c r="BB23">
        <f t="shared" si="20"/>
        <v>0.80246271642076716</v>
      </c>
      <c r="BC23">
        <f t="shared" si="21"/>
        <v>0.54576178742754344</v>
      </c>
      <c r="BD23">
        <f t="shared" si="22"/>
        <v>0.25670092899322372</v>
      </c>
      <c r="BE23">
        <f t="shared" si="23"/>
        <v>6.589536694598408E-2</v>
      </c>
      <c r="BI23" s="2">
        <v>-0.92898824635776978</v>
      </c>
      <c r="BJ23" s="3">
        <v>-8.4697815626320491E-2</v>
      </c>
      <c r="BK23">
        <f t="shared" si="24"/>
        <v>0.3626197254938609</v>
      </c>
      <c r="BL23">
        <f t="shared" si="25"/>
        <v>0.51087550940860083</v>
      </c>
      <c r="BM23" s="3"/>
      <c r="BN23">
        <f t="shared" si="26"/>
        <v>-0.14825578391473992</v>
      </c>
      <c r="BO23">
        <f t="shared" si="27"/>
        <v>2.1979777464174056E-2</v>
      </c>
      <c r="BR23" s="2">
        <v>0.47477673978493629</v>
      </c>
      <c r="BS23" s="3">
        <v>-0.29523939424968249</v>
      </c>
      <c r="BT23">
        <f t="shared" si="28"/>
        <v>0.60911817067030305</v>
      </c>
      <c r="BU23">
        <f t="shared" si="29"/>
        <v>0.47390481111653182</v>
      </c>
      <c r="BV23" s="3"/>
      <c r="BW23">
        <f t="shared" si="30"/>
        <v>0.13521335955377123</v>
      </c>
      <c r="BX23">
        <f t="shared" si="31"/>
        <v>1.8282652601817419E-2</v>
      </c>
      <c r="CB23" s="2">
        <v>0.32533532129688036</v>
      </c>
      <c r="CC23" s="3">
        <v>2.7204142310373696E-2</v>
      </c>
      <c r="CD23">
        <f t="shared" si="32"/>
        <v>0.58287654357039265</v>
      </c>
      <c r="CE23">
        <f t="shared" si="33"/>
        <v>0.53052527907509583</v>
      </c>
      <c r="CG23">
        <f t="shared" si="34"/>
        <v>5.2351264495296812E-2</v>
      </c>
      <c r="CH23">
        <f t="shared" si="35"/>
        <v>2.7406548942565247E-3</v>
      </c>
      <c r="CK23" s="2">
        <v>-0.53185000000000004</v>
      </c>
      <c r="CL23" s="3">
        <v>-1.5349999999999999E-3</v>
      </c>
      <c r="CM23">
        <f t="shared" si="36"/>
        <v>0.43235644154936259</v>
      </c>
      <c r="CN23">
        <f t="shared" si="37"/>
        <v>0.52547874068359657</v>
      </c>
      <c r="CO23">
        <f t="shared" si="38"/>
        <v>-9.3122299134233977E-2</v>
      </c>
      <c r="CP23">
        <f t="shared" si="39"/>
        <v>8.6717625960457539E-3</v>
      </c>
      <c r="CT23" s="2">
        <v>-0.33689356254479552</v>
      </c>
      <c r="CU23" s="3">
        <v>9.3712129041833098E-2</v>
      </c>
      <c r="CV23">
        <f t="shared" si="40"/>
        <v>0.46659041887764507</v>
      </c>
      <c r="CW23">
        <f t="shared" si="41"/>
        <v>0.54220395426856127</v>
      </c>
      <c r="CY23">
        <f t="shared" si="42"/>
        <v>-7.5613535390916198E-2</v>
      </c>
      <c r="CZ23">
        <f t="shared" si="43"/>
        <v>5.7174067343133362E-3</v>
      </c>
      <c r="DC23" s="2">
        <v>1.3908702519535281</v>
      </c>
      <c r="DD23" s="3">
        <v>-0.11423063583088537</v>
      </c>
      <c r="DE23">
        <f t="shared" si="44"/>
        <v>0.7699824382755841</v>
      </c>
      <c r="DF23">
        <f t="shared" si="45"/>
        <v>0.50568960269774588</v>
      </c>
      <c r="DG23">
        <f t="shared" si="46"/>
        <v>0.26429283557783823</v>
      </c>
      <c r="DH23">
        <f t="shared" si="47"/>
        <v>6.9850702937774234E-2</v>
      </c>
      <c r="DL23" s="2">
        <v>2.5299299999999998</v>
      </c>
      <c r="DM23" s="3">
        <v>0.85900100000000001</v>
      </c>
      <c r="DN23">
        <f t="shared" si="48"/>
        <v>0.96999915020971528</v>
      </c>
      <c r="DO23">
        <f t="shared" si="49"/>
        <v>0.6765872154726883</v>
      </c>
      <c r="DQ23">
        <f t="shared" si="50"/>
        <v>0.29341193473702698</v>
      </c>
      <c r="DR23">
        <f t="shared" si="51"/>
        <v>8.6090563446125382E-2</v>
      </c>
      <c r="DU23" s="2">
        <v>6.3630857983299774E-2</v>
      </c>
      <c r="DV23" s="3">
        <v>-0.18940962855757662</v>
      </c>
      <c r="DW23">
        <f t="shared" si="52"/>
        <v>0.5369217406373219</v>
      </c>
      <c r="DX23">
        <f t="shared" si="53"/>
        <v>0.49248831544525379</v>
      </c>
      <c r="DY23">
        <f t="shared" si="54"/>
        <v>4.443342519206811E-2</v>
      </c>
      <c r="DZ23">
        <f t="shared" si="55"/>
        <v>1.9743292742991129E-3</v>
      </c>
      <c r="ED23" s="2">
        <v>0.45989266832535813</v>
      </c>
      <c r="EE23" s="2">
        <v>2.8493969755132648E-2</v>
      </c>
      <c r="EF23">
        <f t="shared" si="56"/>
        <v>0.60650455620570343</v>
      </c>
      <c r="EG23">
        <f t="shared" si="57"/>
        <v>0.53075177030604803</v>
      </c>
      <c r="EI23">
        <f t="shared" si="58"/>
        <v>7.5752785899655395E-2</v>
      </c>
      <c r="EJ23">
        <f t="shared" si="59"/>
        <v>5.7384845715590296E-3</v>
      </c>
      <c r="EM23" s="2">
        <v>0.48909217077062855</v>
      </c>
      <c r="EN23" s="3">
        <v>-0.144837158444721</v>
      </c>
      <c r="EO23">
        <f t="shared" si="60"/>
        <v>0.61163193295589768</v>
      </c>
      <c r="EP23">
        <f t="shared" si="61"/>
        <v>0.50031515589857123</v>
      </c>
      <c r="ER23">
        <f t="shared" si="62"/>
        <v>0.11131677705732645</v>
      </c>
      <c r="ES23">
        <f t="shared" si="63"/>
        <v>1.2391424854430521E-2</v>
      </c>
      <c r="EW23" s="2">
        <v>0.20770646016703859</v>
      </c>
      <c r="EX23" s="3">
        <v>0.14363670530876749</v>
      </c>
      <c r="EY23">
        <f t="shared" si="64"/>
        <v>0.56222114066277662</v>
      </c>
      <c r="EZ23">
        <f t="shared" si="65"/>
        <v>0.55097061432018979</v>
      </c>
      <c r="FB23">
        <f t="shared" si="66"/>
        <v>1.1250526342586831E-2</v>
      </c>
      <c r="FC23">
        <f t="shared" si="67"/>
        <v>1.2657434298524021E-4</v>
      </c>
      <c r="FG23" s="2">
        <v>1.4485647852547749</v>
      </c>
      <c r="FH23" s="3">
        <v>0.70492932965733657</v>
      </c>
      <c r="FI23">
        <f t="shared" si="68"/>
        <v>0.78011348791304247</v>
      </c>
      <c r="FJ23">
        <f t="shared" si="69"/>
        <v>0.64953252500803882</v>
      </c>
      <c r="FK23">
        <f t="shared" si="70"/>
        <v>0.13058096290500365</v>
      </c>
      <c r="FL23">
        <f t="shared" si="71"/>
        <v>1.7051387873197939E-2</v>
      </c>
      <c r="FP23" s="2">
        <v>-0.68843775184215994</v>
      </c>
      <c r="FQ23" s="3">
        <v>-0.21821506156673812</v>
      </c>
      <c r="FR23">
        <f t="shared" si="72"/>
        <v>0.40485993198843595</v>
      </c>
      <c r="FS23">
        <f t="shared" si="73"/>
        <v>0.4874301365339081</v>
      </c>
      <c r="FU23">
        <f t="shared" si="74"/>
        <v>-8.2570204545472148E-2</v>
      </c>
      <c r="FV23">
        <f t="shared" si="75"/>
        <v>6.8178386786811093E-3</v>
      </c>
      <c r="FZ23" s="2">
        <v>1.8587842405229733</v>
      </c>
      <c r="GA23" s="3">
        <v>6.4754163279273941E-2</v>
      </c>
      <c r="GB23">
        <f t="shared" si="76"/>
        <v>0.85214723921965785</v>
      </c>
      <c r="GC23">
        <f t="shared" si="77"/>
        <v>0.5371189908976215</v>
      </c>
      <c r="GD23">
        <f t="shared" si="78"/>
        <v>0.31502824832203635</v>
      </c>
      <c r="GE23">
        <f t="shared" si="79"/>
        <v>9.9242797240850597E-2</v>
      </c>
      <c r="GI23" s="2">
        <v>0.92267359866428345</v>
      </c>
      <c r="GJ23" s="3">
        <v>5.6569110116155754E-3</v>
      </c>
      <c r="GK23">
        <f t="shared" si="80"/>
        <v>0.6877680019476502</v>
      </c>
      <c r="GL23">
        <f t="shared" si="81"/>
        <v>0.52674162649404965</v>
      </c>
      <c r="GN23">
        <f t="shared" si="82"/>
        <v>0.16102637545360055</v>
      </c>
      <c r="GO23">
        <f t="shared" si="83"/>
        <v>2.5929493591723928E-2</v>
      </c>
      <c r="GS23" s="2">
        <v>-0.13498735982564433</v>
      </c>
      <c r="GT23" s="3">
        <v>1.1055763336197819</v>
      </c>
      <c r="GU23">
        <f t="shared" si="84"/>
        <v>0.50204476168648526</v>
      </c>
      <c r="GV23">
        <f t="shared" si="85"/>
        <v>0.71988537218419912</v>
      </c>
      <c r="GW23">
        <f t="shared" si="86"/>
        <v>-0.21784061049771386</v>
      </c>
      <c r="GX23">
        <f t="shared" si="87"/>
        <v>4.7454531582016679E-2</v>
      </c>
    </row>
    <row r="24" spans="2:206" x14ac:dyDescent="0.25">
      <c r="B24" s="2">
        <v>8.7324604558639538E-2</v>
      </c>
      <c r="C24" s="3">
        <v>9.2006595491464102E-2</v>
      </c>
      <c r="D24">
        <f t="shared" si="0"/>
        <v>0.54108231719314159</v>
      </c>
      <c r="E24">
        <f t="shared" si="1"/>
        <v>0.54190446584100227</v>
      </c>
      <c r="G24">
        <f t="shared" si="2"/>
        <v>-8.2214864786067654E-4</v>
      </c>
      <c r="H24">
        <f t="shared" si="3"/>
        <v>6.7592839917913874E-7</v>
      </c>
      <c r="L24" s="2">
        <v>-0.42384605846118117</v>
      </c>
      <c r="M24" s="3">
        <v>0.1821760758351802</v>
      </c>
      <c r="N24">
        <f t="shared" si="4"/>
        <v>0.45132172699603901</v>
      </c>
      <c r="O24">
        <f t="shared" si="5"/>
        <v>0.55773805403169274</v>
      </c>
      <c r="P24">
        <f t="shared" si="6"/>
        <v>-0.10641632703565373</v>
      </c>
      <c r="Q24">
        <f t="shared" si="7"/>
        <v>1.1324434659759209E-2</v>
      </c>
      <c r="V24" s="2">
        <v>8.7324604558639538E-2</v>
      </c>
      <c r="W24" s="3">
        <v>9.2006595491464102E-2</v>
      </c>
      <c r="X24">
        <f t="shared" si="8"/>
        <v>0.54108231719314159</v>
      </c>
      <c r="Y24">
        <f t="shared" si="9"/>
        <v>0.54190446584100227</v>
      </c>
      <c r="AA24">
        <f t="shared" si="10"/>
        <v>-8.2214864786067654E-4</v>
      </c>
      <c r="AB24">
        <f t="shared" si="11"/>
        <v>6.7592839917913874E-7</v>
      </c>
      <c r="AF24" s="2">
        <v>-0.42384605846118117</v>
      </c>
      <c r="AG24" s="3">
        <v>0.19514183971376561</v>
      </c>
      <c r="AH24">
        <f t="shared" si="12"/>
        <v>0.45132172699603901</v>
      </c>
      <c r="AI24">
        <f t="shared" si="13"/>
        <v>0.56001481735614222</v>
      </c>
      <c r="AJ24">
        <f t="shared" si="14"/>
        <v>-0.10869309036010322</v>
      </c>
      <c r="AK24">
        <f t="shared" si="15"/>
        <v>1.1814187892029563E-2</v>
      </c>
      <c r="AP24" s="2">
        <v>0.53020988987543305</v>
      </c>
      <c r="AQ24" s="3">
        <v>6.242275767035825E-2</v>
      </c>
      <c r="AR24">
        <f t="shared" si="16"/>
        <v>0.61885212574357107</v>
      </c>
      <c r="AS24">
        <f t="shared" si="17"/>
        <v>0.53670960053431538</v>
      </c>
      <c r="AU24">
        <f t="shared" si="18"/>
        <v>8.214252520925569E-2</v>
      </c>
      <c r="AV24">
        <f t="shared" si="19"/>
        <v>6.7473944477532063E-3</v>
      </c>
      <c r="AZ24" s="2">
        <v>2.5299348394051591</v>
      </c>
      <c r="BA24" s="3">
        <v>0.15117739315756118</v>
      </c>
      <c r="BB24">
        <f t="shared" si="20"/>
        <v>0.97</v>
      </c>
      <c r="BC24">
        <f t="shared" si="21"/>
        <v>0.55229474467579587</v>
      </c>
      <c r="BD24">
        <f t="shared" si="22"/>
        <v>0.41770525532420411</v>
      </c>
      <c r="BE24">
        <f t="shared" si="23"/>
        <v>0.17447768032545855</v>
      </c>
      <c r="BI24" s="2">
        <v>0.44945915231800415</v>
      </c>
      <c r="BJ24" s="3">
        <v>-0.2380841751647457</v>
      </c>
      <c r="BK24">
        <f t="shared" si="24"/>
        <v>0.60467245076147003</v>
      </c>
      <c r="BL24">
        <f t="shared" si="25"/>
        <v>0.48394115820969374</v>
      </c>
      <c r="BM24" s="3"/>
      <c r="BN24">
        <f t="shared" si="26"/>
        <v>0.12073129255177628</v>
      </c>
      <c r="BO24">
        <f t="shared" si="27"/>
        <v>1.4576045001222591E-2</v>
      </c>
      <c r="BR24" s="2">
        <v>0.60951253597223243</v>
      </c>
      <c r="BS24" s="3">
        <v>-0.26704300999336672</v>
      </c>
      <c r="BT24">
        <f t="shared" si="28"/>
        <v>0.63277751863640352</v>
      </c>
      <c r="BU24">
        <f t="shared" si="29"/>
        <v>0.47885604223241662</v>
      </c>
      <c r="BV24" s="3"/>
      <c r="BW24">
        <f t="shared" si="30"/>
        <v>0.1539214764039869</v>
      </c>
      <c r="BX24">
        <f t="shared" si="31"/>
        <v>2.3691820898383096E-2</v>
      </c>
      <c r="CB24" s="2">
        <v>-2.2571788236183119</v>
      </c>
      <c r="CC24" s="3">
        <v>-0.89672368379582679</v>
      </c>
      <c r="CD24">
        <f t="shared" si="32"/>
        <v>0.12939200189010253</v>
      </c>
      <c r="CE24">
        <f t="shared" si="33"/>
        <v>0.36828532093492605</v>
      </c>
      <c r="CG24">
        <f t="shared" si="34"/>
        <v>-0.23889331904482353</v>
      </c>
      <c r="CH24">
        <f t="shared" si="35"/>
        <v>5.7070017884251846E-2</v>
      </c>
      <c r="CK24" s="2">
        <v>-2.503E-2</v>
      </c>
      <c r="CL24" s="3">
        <v>0.52186200000000005</v>
      </c>
      <c r="CM24">
        <f t="shared" si="36"/>
        <v>0.52135306364606449</v>
      </c>
      <c r="CN24">
        <f t="shared" si="37"/>
        <v>0.61738625225683263</v>
      </c>
      <c r="CO24">
        <f t="shared" si="38"/>
        <v>-9.603318861076815E-2</v>
      </c>
      <c r="CP24">
        <f t="shared" si="39"/>
        <v>9.2223733147513698E-3</v>
      </c>
      <c r="CT24" s="2">
        <v>-2.1945923563262575</v>
      </c>
      <c r="CU24" s="3">
        <v>-0.15109398451959313</v>
      </c>
      <c r="CV24">
        <f t="shared" si="40"/>
        <v>0.14038206577463463</v>
      </c>
      <c r="CW24">
        <f t="shared" si="41"/>
        <v>0.49921646921353474</v>
      </c>
      <c r="CY24">
        <f t="shared" si="42"/>
        <v>-0.35883440343890011</v>
      </c>
      <c r="CZ24">
        <f t="shared" si="43"/>
        <v>0.12876212909135132</v>
      </c>
      <c r="DC24" s="2">
        <v>1.5758396831714319</v>
      </c>
      <c r="DD24" s="3">
        <v>5.0092210610695652E-2</v>
      </c>
      <c r="DE24">
        <f t="shared" si="44"/>
        <v>0.80246271642076716</v>
      </c>
      <c r="DF24">
        <f t="shared" si="45"/>
        <v>0.53454438006765193</v>
      </c>
      <c r="DG24">
        <f t="shared" si="46"/>
        <v>0.26791833635311524</v>
      </c>
      <c r="DH24">
        <f t="shared" si="47"/>
        <v>7.1780234954220992E-2</v>
      </c>
      <c r="DL24" s="2">
        <v>-0.73780000000000001</v>
      </c>
      <c r="DM24" s="3">
        <v>-0.402198</v>
      </c>
      <c r="DN24">
        <f t="shared" si="48"/>
        <v>0.39619201567663509</v>
      </c>
      <c r="DO24">
        <f t="shared" si="49"/>
        <v>0.45512308463385331</v>
      </c>
      <c r="DQ24">
        <f t="shared" si="50"/>
        <v>-5.8931068957218224E-2</v>
      </c>
      <c r="DR24">
        <f t="shared" si="51"/>
        <v>3.4728708884404096E-3</v>
      </c>
      <c r="DU24" s="2">
        <v>-0.70301249532581167</v>
      </c>
      <c r="DV24" s="3">
        <v>0.30895841629259557</v>
      </c>
      <c r="DW24">
        <f t="shared" si="52"/>
        <v>0.4023006349244469</v>
      </c>
      <c r="DX24">
        <f t="shared" si="53"/>
        <v>0.58000079039218355</v>
      </c>
      <c r="DY24">
        <f t="shared" si="54"/>
        <v>-0.17770015546773665</v>
      </c>
      <c r="DZ24">
        <f t="shared" si="55"/>
        <v>3.1577345253257776E-2</v>
      </c>
      <c r="ED24" s="2">
        <v>-0.40608091969089505</v>
      </c>
      <c r="EE24" s="2">
        <v>-0.41344809287571871</v>
      </c>
      <c r="EF24">
        <f t="shared" si="56"/>
        <v>0.45444125136688984</v>
      </c>
      <c r="EG24">
        <f t="shared" si="57"/>
        <v>0.45314758985422121</v>
      </c>
      <c r="EI24">
        <f t="shared" si="58"/>
        <v>1.2936615126686313E-3</v>
      </c>
      <c r="EJ24">
        <f t="shared" si="59"/>
        <v>1.6735601093600913E-6</v>
      </c>
      <c r="EM24" s="2">
        <v>1.7461619956902619</v>
      </c>
      <c r="EN24" s="3">
        <v>-2.0704370721845371E-2</v>
      </c>
      <c r="EO24">
        <f t="shared" si="60"/>
        <v>0.8323709885526378</v>
      </c>
      <c r="EP24">
        <f t="shared" si="61"/>
        <v>0.52211263586933576</v>
      </c>
      <c r="ER24">
        <f t="shared" si="62"/>
        <v>0.31025835268330204</v>
      </c>
      <c r="ES24">
        <f t="shared" si="63"/>
        <v>9.6260245409756237E-2</v>
      </c>
      <c r="EW24" s="2">
        <v>0.47477673978493629</v>
      </c>
      <c r="EX24" s="3">
        <v>0.10322877044826731</v>
      </c>
      <c r="EY24">
        <f t="shared" si="64"/>
        <v>0.60911817067030305</v>
      </c>
      <c r="EZ24">
        <f t="shared" si="65"/>
        <v>0.54387505828749949</v>
      </c>
      <c r="FB24">
        <f t="shared" si="66"/>
        <v>6.5243112382803559E-2</v>
      </c>
      <c r="FC24">
        <f t="shared" si="67"/>
        <v>4.2566637133951354E-3</v>
      </c>
      <c r="FG24" s="2">
        <v>-2.0576078255564711</v>
      </c>
      <c r="FH24" s="3">
        <v>-0.34017296879767578</v>
      </c>
      <c r="FI24">
        <f t="shared" si="68"/>
        <v>0.16443628723000875</v>
      </c>
      <c r="FJ24">
        <f t="shared" si="69"/>
        <v>0.46601456141545111</v>
      </c>
      <c r="FK24">
        <f t="shared" si="70"/>
        <v>-0.30157827418544236</v>
      </c>
      <c r="FL24">
        <f t="shared" si="71"/>
        <v>9.0949455460669848E-2</v>
      </c>
      <c r="FP24" s="2">
        <v>-0.17755073492418219</v>
      </c>
      <c r="FQ24" s="3">
        <v>0.25398558537666632</v>
      </c>
      <c r="FR24">
        <f t="shared" si="72"/>
        <v>0.49457071447286949</v>
      </c>
      <c r="FS24">
        <f t="shared" si="73"/>
        <v>0.57034766648505508</v>
      </c>
      <c r="FU24">
        <f t="shared" si="74"/>
        <v>-7.5776952012185594E-2</v>
      </c>
      <c r="FV24">
        <f t="shared" si="75"/>
        <v>5.7421464562570782E-3</v>
      </c>
      <c r="FZ24" s="2">
        <v>0.19785798338032248</v>
      </c>
      <c r="GA24" s="3">
        <v>-0.11713186206031988</v>
      </c>
      <c r="GB24">
        <f t="shared" si="76"/>
        <v>0.56049176698609549</v>
      </c>
      <c r="GC24">
        <f t="shared" si="77"/>
        <v>0.50518015292394447</v>
      </c>
      <c r="GD24">
        <f t="shared" si="78"/>
        <v>5.5311614062151016E-2</v>
      </c>
      <c r="GE24">
        <f t="shared" si="79"/>
        <v>3.0593746501603419E-3</v>
      </c>
      <c r="GI24" s="2">
        <v>-1.3062584777124726</v>
      </c>
      <c r="GJ24" s="3">
        <v>-0.53405690699958275</v>
      </c>
      <c r="GK24">
        <f t="shared" si="80"/>
        <v>0.29637179485140447</v>
      </c>
      <c r="GL24">
        <f t="shared" si="81"/>
        <v>0.4319689129036019</v>
      </c>
      <c r="GN24">
        <f t="shared" si="82"/>
        <v>-0.13559711805219743</v>
      </c>
      <c r="GO24">
        <f t="shared" si="83"/>
        <v>1.8386578424061568E-2</v>
      </c>
      <c r="GS24" s="2">
        <v>0.44796960247270468</v>
      </c>
      <c r="GT24" s="3">
        <v>-7.8749028683082686E-2</v>
      </c>
      <c r="GU24">
        <f t="shared" si="84"/>
        <v>0.60441088865919246</v>
      </c>
      <c r="GV24">
        <f t="shared" si="85"/>
        <v>0.51192010501161789</v>
      </c>
      <c r="GW24">
        <f t="shared" si="86"/>
        <v>9.249078364757457E-2</v>
      </c>
      <c r="GX24">
        <f t="shared" si="87"/>
        <v>8.5545450597424473E-3</v>
      </c>
    </row>
    <row r="25" spans="2:206" x14ac:dyDescent="0.25">
      <c r="B25" s="2">
        <v>-0.84965995928780591</v>
      </c>
      <c r="C25" s="3">
        <v>-3.9279031686200241E-2</v>
      </c>
      <c r="D25">
        <f t="shared" si="0"/>
        <v>0.37654962089251187</v>
      </c>
      <c r="E25">
        <f t="shared" si="1"/>
        <v>0.51885096095039207</v>
      </c>
      <c r="G25">
        <f t="shared" si="2"/>
        <v>-0.1423013400578802</v>
      </c>
      <c r="H25">
        <f t="shared" si="3"/>
        <v>2.024967138226846E-2</v>
      </c>
      <c r="L25" s="2">
        <v>-1.2203252562854447</v>
      </c>
      <c r="M25" s="3">
        <v>0.11970233829299405</v>
      </c>
      <c r="N25">
        <f t="shared" si="4"/>
        <v>0.31146150408326867</v>
      </c>
      <c r="O25">
        <f t="shared" si="5"/>
        <v>0.54676778527550607</v>
      </c>
      <c r="P25">
        <f t="shared" si="6"/>
        <v>-0.2353062811922374</v>
      </c>
      <c r="Q25">
        <f t="shared" si="7"/>
        <v>5.5369045968520297E-2</v>
      </c>
      <c r="V25" s="2">
        <v>-0.84965995928780591</v>
      </c>
      <c r="W25" s="3">
        <v>-3.9279031686200241E-2</v>
      </c>
      <c r="X25">
        <f t="shared" si="8"/>
        <v>0.37654962089251187</v>
      </c>
      <c r="Y25">
        <f t="shared" si="9"/>
        <v>0.51885096095039207</v>
      </c>
      <c r="AA25">
        <f t="shared" si="10"/>
        <v>-0.1423013400578802</v>
      </c>
      <c r="AB25">
        <f t="shared" si="11"/>
        <v>2.024967138226846E-2</v>
      </c>
      <c r="AF25" s="2">
        <v>-1.2203252562854447</v>
      </c>
      <c r="AG25" s="3">
        <v>0.18339946480928615</v>
      </c>
      <c r="AH25">
        <f t="shared" si="12"/>
        <v>0.31146150408326867</v>
      </c>
      <c r="AI25">
        <f t="shared" si="13"/>
        <v>0.55795287879434174</v>
      </c>
      <c r="AJ25">
        <f t="shared" si="14"/>
        <v>-0.24649137471107307</v>
      </c>
      <c r="AK25">
        <f t="shared" si="15"/>
        <v>6.0757997806954636E-2</v>
      </c>
      <c r="AP25" s="2">
        <v>6.3630857983299774E-2</v>
      </c>
      <c r="AQ25" s="3">
        <v>-0.20213267554304973</v>
      </c>
      <c r="AR25">
        <f t="shared" si="16"/>
        <v>0.5369217406373219</v>
      </c>
      <c r="AS25">
        <f t="shared" si="17"/>
        <v>0.49025417274274652</v>
      </c>
      <c r="AU25">
        <f t="shared" si="18"/>
        <v>4.6667567894575379E-2</v>
      </c>
      <c r="AV25">
        <f t="shared" si="19"/>
        <v>2.1778618931948025E-3</v>
      </c>
      <c r="AZ25" s="2">
        <v>0.68039050738037266</v>
      </c>
      <c r="BA25" s="3">
        <v>-7.8065316528702078E-2</v>
      </c>
      <c r="BB25">
        <f t="shared" si="20"/>
        <v>0.64522355477623838</v>
      </c>
      <c r="BC25">
        <f t="shared" si="21"/>
        <v>0.5120401635575047</v>
      </c>
      <c r="BD25">
        <f t="shared" si="22"/>
        <v>0.13318339121873368</v>
      </c>
      <c r="BE25">
        <f t="shared" si="23"/>
        <v>1.7737815696522267E-2</v>
      </c>
      <c r="BI25" s="2">
        <v>-1.3536392179217185</v>
      </c>
      <c r="BJ25" s="3">
        <v>-0.73661857328224867</v>
      </c>
      <c r="BK25">
        <f t="shared" si="24"/>
        <v>0.28805182754335767</v>
      </c>
      <c r="BL25">
        <f t="shared" si="25"/>
        <v>0.39639947194737157</v>
      </c>
      <c r="BM25" s="3"/>
      <c r="BN25">
        <f t="shared" si="26"/>
        <v>-0.1083476444040139</v>
      </c>
      <c r="BO25">
        <f t="shared" si="27"/>
        <v>1.1739212047898644E-2</v>
      </c>
      <c r="BR25" s="2">
        <v>-0.13415921914857326</v>
      </c>
      <c r="BS25" s="3">
        <v>0.2171171367999403</v>
      </c>
      <c r="BT25">
        <f t="shared" si="28"/>
        <v>0.50219018160456308</v>
      </c>
      <c r="BU25">
        <f t="shared" si="29"/>
        <v>0.56387363747026764</v>
      </c>
      <c r="BV25" s="3"/>
      <c r="BW25">
        <f t="shared" si="30"/>
        <v>-6.1683455865704562E-2</v>
      </c>
      <c r="BX25">
        <f t="shared" si="31"/>
        <v>3.8048487275363224E-3</v>
      </c>
      <c r="CB25" s="2">
        <v>2.5299348394051591</v>
      </c>
      <c r="CC25" s="3">
        <v>0.87531365627758451</v>
      </c>
      <c r="CD25">
        <f t="shared" si="32"/>
        <v>0.97</v>
      </c>
      <c r="CE25">
        <f t="shared" si="33"/>
        <v>0.67945168669744183</v>
      </c>
      <c r="CG25">
        <f t="shared" si="34"/>
        <v>0.29054831330255815</v>
      </c>
      <c r="CH25">
        <f t="shared" si="35"/>
        <v>8.4418322362961484E-2</v>
      </c>
      <c r="CK25" s="2">
        <v>-1.2203299999999999</v>
      </c>
      <c r="CL25" s="3">
        <v>0.64947299999999997</v>
      </c>
      <c r="CM25">
        <f t="shared" si="36"/>
        <v>0.31146067109607084</v>
      </c>
      <c r="CN25">
        <f t="shared" si="37"/>
        <v>0.63979449964719248</v>
      </c>
      <c r="CO25">
        <f t="shared" si="38"/>
        <v>-0.32833382855112164</v>
      </c>
      <c r="CP25">
        <f t="shared" si="39"/>
        <v>0.10780310297103735</v>
      </c>
      <c r="CT25" s="2">
        <v>8.7324604558639538E-2</v>
      </c>
      <c r="CU25" s="3">
        <v>-0.10556935267744673</v>
      </c>
      <c r="CV25">
        <f t="shared" si="40"/>
        <v>0.54108231719314159</v>
      </c>
      <c r="CW25">
        <f t="shared" si="41"/>
        <v>0.50721050744436025</v>
      </c>
      <c r="CY25">
        <f t="shared" si="42"/>
        <v>3.3871809748781345E-2</v>
      </c>
      <c r="CZ25">
        <f t="shared" si="43"/>
        <v>1.1472994956576389E-3</v>
      </c>
      <c r="DC25" s="2">
        <v>-1.6296256793771011</v>
      </c>
      <c r="DD25" s="3">
        <v>-0.14475943846010617</v>
      </c>
      <c r="DE25">
        <f t="shared" si="44"/>
        <v>0.23958913306809887</v>
      </c>
      <c r="DF25">
        <f t="shared" si="45"/>
        <v>0.50032880337913654</v>
      </c>
      <c r="DG25">
        <f t="shared" si="46"/>
        <v>-0.26073967031103767</v>
      </c>
      <c r="DH25">
        <f t="shared" si="47"/>
        <v>6.7985175673908618E-2</v>
      </c>
      <c r="DL25" s="2">
        <v>0.80152000000000001</v>
      </c>
      <c r="DM25" s="3">
        <v>0.463731</v>
      </c>
      <c r="DN25">
        <f t="shared" si="48"/>
        <v>0.66649366187428938</v>
      </c>
      <c r="DO25">
        <f t="shared" si="49"/>
        <v>0.60717855990234115</v>
      </c>
      <c r="DQ25">
        <f t="shared" si="50"/>
        <v>5.9315101971948225E-2</v>
      </c>
      <c r="DR25">
        <f t="shared" si="51"/>
        <v>3.5182813219426161E-3</v>
      </c>
      <c r="DU25" s="2">
        <v>0.20770646016703859</v>
      </c>
      <c r="DV25" s="3">
        <v>0.48592272000821651</v>
      </c>
      <c r="DW25">
        <f t="shared" si="52"/>
        <v>0.56222114066277662</v>
      </c>
      <c r="DX25">
        <f t="shared" si="53"/>
        <v>0.61107538346740775</v>
      </c>
      <c r="DY25">
        <f t="shared" si="54"/>
        <v>-4.8854242804631132E-2</v>
      </c>
      <c r="DZ25">
        <f t="shared" si="55"/>
        <v>2.3867370400138528E-3</v>
      </c>
      <c r="ED25" s="2">
        <v>0.6168405367295926</v>
      </c>
      <c r="EE25" s="2">
        <v>0.51985925993604676</v>
      </c>
      <c r="EF25">
        <f t="shared" si="56"/>
        <v>0.63406430154577398</v>
      </c>
      <c r="EG25">
        <f t="shared" si="57"/>
        <v>0.6170345749342534</v>
      </c>
      <c r="EI25">
        <f t="shared" si="58"/>
        <v>1.7029726611520579E-2</v>
      </c>
      <c r="EJ25">
        <f t="shared" si="59"/>
        <v>2.9001158846313218E-4</v>
      </c>
      <c r="EM25" s="2">
        <v>-0.6059439603577198</v>
      </c>
      <c r="EN25" s="3">
        <v>-0.86737303747714534</v>
      </c>
      <c r="EO25">
        <f t="shared" si="60"/>
        <v>0.41934568390443144</v>
      </c>
      <c r="EP25">
        <f t="shared" si="61"/>
        <v>0.37343923826004677</v>
      </c>
      <c r="ER25">
        <f t="shared" si="62"/>
        <v>4.5906445644384675E-2</v>
      </c>
      <c r="ES25">
        <f t="shared" si="63"/>
        <v>2.1074017517008449E-3</v>
      </c>
      <c r="EW25" s="2">
        <v>0.45989266832535813</v>
      </c>
      <c r="EX25" s="3">
        <v>0.16217986488618596</v>
      </c>
      <c r="EY25">
        <f t="shared" si="64"/>
        <v>0.60650455620570343</v>
      </c>
      <c r="EZ25">
        <f t="shared" si="65"/>
        <v>0.5542267576558717</v>
      </c>
      <c r="FB25">
        <f t="shared" si="66"/>
        <v>5.2277798549831722E-2</v>
      </c>
      <c r="FC25">
        <f t="shared" si="67"/>
        <v>2.7329682212167876E-3</v>
      </c>
      <c r="FG25" s="2">
        <v>0.41647877292681079</v>
      </c>
      <c r="FH25" s="3">
        <v>-0.23497637434517771</v>
      </c>
      <c r="FI25">
        <f t="shared" si="68"/>
        <v>0.59888115925504981</v>
      </c>
      <c r="FJ25">
        <f t="shared" si="69"/>
        <v>0.48448688208620005</v>
      </c>
      <c r="FK25">
        <f t="shared" si="70"/>
        <v>0.11439427716884976</v>
      </c>
      <c r="FL25">
        <f t="shared" si="71"/>
        <v>1.308605064898362E-2</v>
      </c>
      <c r="FP25" s="2">
        <v>-0.18754878251211296</v>
      </c>
      <c r="FQ25" s="3">
        <v>8.9953679918470683E-2</v>
      </c>
      <c r="FR25">
        <f t="shared" si="72"/>
        <v>0.49281507644972927</v>
      </c>
      <c r="FS25">
        <f t="shared" si="73"/>
        <v>0.54154397779505681</v>
      </c>
      <c r="FU25">
        <f t="shared" si="74"/>
        <v>-4.8728901345327535E-2</v>
      </c>
      <c r="FV25">
        <f t="shared" si="75"/>
        <v>2.3745058263226638E-3</v>
      </c>
      <c r="FZ25" s="2">
        <v>9.207943139335481E-2</v>
      </c>
      <c r="GA25" s="3">
        <v>0.28471609218156485</v>
      </c>
      <c r="GB25">
        <f t="shared" si="76"/>
        <v>0.54191725568598803</v>
      </c>
      <c r="GC25">
        <f t="shared" si="77"/>
        <v>0.57574388467091142</v>
      </c>
      <c r="GD25">
        <f t="shared" si="78"/>
        <v>-3.382662898492339E-2</v>
      </c>
      <c r="GE25">
        <f t="shared" si="79"/>
        <v>1.1442408284836592E-3</v>
      </c>
      <c r="GI25" s="2">
        <v>0.6168405367295926</v>
      </c>
      <c r="GJ25" s="3">
        <v>0.56664922483592162</v>
      </c>
      <c r="GK25">
        <f t="shared" si="80"/>
        <v>0.63406430154577398</v>
      </c>
      <c r="GL25">
        <f t="shared" si="81"/>
        <v>0.62525080322854354</v>
      </c>
      <c r="GN25">
        <f t="shared" si="82"/>
        <v>8.8134983172304393E-3</v>
      </c>
      <c r="GO25">
        <f t="shared" si="83"/>
        <v>7.7677752587823788E-5</v>
      </c>
      <c r="GS25" s="2">
        <v>0.30363556284869364</v>
      </c>
      <c r="GT25" s="3">
        <v>0.39272152921566472</v>
      </c>
      <c r="GU25">
        <f t="shared" si="84"/>
        <v>0.57906610751379861</v>
      </c>
      <c r="GV25">
        <f t="shared" si="85"/>
        <v>0.59470943272369725</v>
      </c>
      <c r="GW25">
        <f t="shared" si="86"/>
        <v>-1.564332520989864E-2</v>
      </c>
      <c r="GX25">
        <f t="shared" si="87"/>
        <v>2.4471362362265035E-4</v>
      </c>
    </row>
    <row r="26" spans="2:206" x14ac:dyDescent="0.25">
      <c r="B26" s="2">
        <v>4.0519302259681188E-3</v>
      </c>
      <c r="C26" s="3">
        <v>-2.4857250580017327E-2</v>
      </c>
      <c r="D26">
        <f t="shared" si="0"/>
        <v>0.52645979493954764</v>
      </c>
      <c r="E26">
        <f t="shared" si="1"/>
        <v>0.52138339811362222</v>
      </c>
      <c r="G26">
        <f t="shared" si="2"/>
        <v>5.0763968259254222E-3</v>
      </c>
      <c r="H26">
        <f t="shared" si="3"/>
        <v>2.5769804734265702E-5</v>
      </c>
      <c r="L26" s="2">
        <v>0.68039050738037266</v>
      </c>
      <c r="M26" s="3">
        <v>-0.16939749758711886</v>
      </c>
      <c r="N26">
        <f t="shared" si="4"/>
        <v>0.64522355477623838</v>
      </c>
      <c r="O26">
        <f t="shared" si="5"/>
        <v>0.49600240734637752</v>
      </c>
      <c r="P26">
        <f t="shared" si="6"/>
        <v>0.14922114742986087</v>
      </c>
      <c r="Q26">
        <f t="shared" si="7"/>
        <v>2.2266950840284273E-2</v>
      </c>
      <c r="V26" s="2">
        <v>4.0519302259681188E-3</v>
      </c>
      <c r="W26" s="3">
        <v>-2.4857250580017327E-2</v>
      </c>
      <c r="X26">
        <f t="shared" si="8"/>
        <v>0.52645979493954764</v>
      </c>
      <c r="Y26">
        <f t="shared" si="9"/>
        <v>0.52138339811362222</v>
      </c>
      <c r="AA26">
        <f t="shared" si="10"/>
        <v>5.0763968259254222E-3</v>
      </c>
      <c r="AB26">
        <f t="shared" si="11"/>
        <v>2.5769804734265702E-5</v>
      </c>
      <c r="AF26" s="2">
        <v>0.68039050738037266</v>
      </c>
      <c r="AG26" s="3">
        <v>-0.26439319916217702</v>
      </c>
      <c r="AH26">
        <f t="shared" si="12"/>
        <v>0.64522355477623838</v>
      </c>
      <c r="AI26">
        <f t="shared" si="13"/>
        <v>0.4793213439434208</v>
      </c>
      <c r="AJ26">
        <f t="shared" si="14"/>
        <v>0.16590221083281759</v>
      </c>
      <c r="AK26">
        <f t="shared" si="15"/>
        <v>2.7523543559216657E-2</v>
      </c>
      <c r="AP26" s="2">
        <v>-1.3101301724732752</v>
      </c>
      <c r="AQ26" s="3">
        <v>1.1514938747194208E-2</v>
      </c>
      <c r="AR26">
        <f t="shared" si="16"/>
        <v>0.29569193266068405</v>
      </c>
      <c r="AS26">
        <f t="shared" si="17"/>
        <v>0.52777028495388811</v>
      </c>
      <c r="AU26">
        <f t="shared" si="18"/>
        <v>-0.23207835229320406</v>
      </c>
      <c r="AV26">
        <f t="shared" si="19"/>
        <v>5.3860361603128536E-2</v>
      </c>
      <c r="AZ26" s="2">
        <v>2.5299348394051591</v>
      </c>
      <c r="BA26" s="3">
        <v>0.10856303389603437</v>
      </c>
      <c r="BB26">
        <f t="shared" si="20"/>
        <v>0.97</v>
      </c>
      <c r="BC26">
        <f t="shared" si="21"/>
        <v>0.5448117447407278</v>
      </c>
      <c r="BD26">
        <f t="shared" si="22"/>
        <v>0.42518825525927217</v>
      </c>
      <c r="BE26">
        <f t="shared" si="23"/>
        <v>0.180785052410424</v>
      </c>
      <c r="BI26" s="2">
        <v>-0.42384605846118117</v>
      </c>
      <c r="BJ26" s="3">
        <v>0.57097246805030077</v>
      </c>
      <c r="BK26">
        <f t="shared" si="24"/>
        <v>0.45132172699603901</v>
      </c>
      <c r="BL26">
        <f t="shared" si="25"/>
        <v>0.62600995646358204</v>
      </c>
      <c r="BM26" s="3"/>
      <c r="BN26">
        <f t="shared" si="26"/>
        <v>-0.17468822946754303</v>
      </c>
      <c r="BO26">
        <f t="shared" si="27"/>
        <v>3.051597751450497E-2</v>
      </c>
      <c r="BR26" s="2">
        <v>0.22982339095090581</v>
      </c>
      <c r="BS26" s="3">
        <v>-0.28027533397654492</v>
      </c>
      <c r="BT26">
        <f t="shared" si="28"/>
        <v>0.56610483138317191</v>
      </c>
      <c r="BU26">
        <f t="shared" si="29"/>
        <v>0.47653247146371763</v>
      </c>
      <c r="BV26" s="3"/>
      <c r="BW26">
        <f t="shared" si="30"/>
        <v>8.9572359919454281E-2</v>
      </c>
      <c r="BX26">
        <f t="shared" si="31"/>
        <v>8.0232076615402593E-3</v>
      </c>
      <c r="CB26" s="2">
        <v>-0.40608091969089505</v>
      </c>
      <c r="CC26" s="3">
        <v>-0.25561422335803646</v>
      </c>
      <c r="CD26">
        <f t="shared" si="32"/>
        <v>0.45444125136688984</v>
      </c>
      <c r="CE26">
        <f t="shared" si="33"/>
        <v>0.48086291529426961</v>
      </c>
      <c r="CG26">
        <f t="shared" si="34"/>
        <v>-2.6421663927379768E-2</v>
      </c>
      <c r="CH26">
        <f t="shared" si="35"/>
        <v>6.9810432469140133E-4</v>
      </c>
      <c r="CK26" s="2">
        <v>0.64559999999999995</v>
      </c>
      <c r="CL26" s="3">
        <v>0.267683</v>
      </c>
      <c r="CM26">
        <f t="shared" si="36"/>
        <v>0.63911440825896693</v>
      </c>
      <c r="CN26">
        <f t="shared" si="37"/>
        <v>0.57275290628011977</v>
      </c>
      <c r="CO26">
        <f t="shared" si="38"/>
        <v>6.6361501978847159E-2</v>
      </c>
      <c r="CP26">
        <f t="shared" si="39"/>
        <v>4.4038489448885356E-3</v>
      </c>
      <c r="CT26" s="2">
        <v>-0.37919726007430171</v>
      </c>
      <c r="CU26" s="3">
        <v>-0.10497196488803082</v>
      </c>
      <c r="CV26">
        <f t="shared" si="40"/>
        <v>0.45916197054820534</v>
      </c>
      <c r="CW26">
        <f t="shared" si="41"/>
        <v>0.50731540759695848</v>
      </c>
      <c r="CY26">
        <f t="shared" si="42"/>
        <v>-4.8153437048753134E-2</v>
      </c>
      <c r="CZ26">
        <f t="shared" si="43"/>
        <v>2.3187534996082309E-3</v>
      </c>
      <c r="DC26" s="2">
        <v>-0.83952678679214976</v>
      </c>
      <c r="DD26" s="3">
        <v>4.4042787292641036E-2</v>
      </c>
      <c r="DE26">
        <f t="shared" si="44"/>
        <v>0.37832898659085956</v>
      </c>
      <c r="DF26">
        <f t="shared" si="45"/>
        <v>0.53348211290980518</v>
      </c>
      <c r="DG26">
        <f t="shared" si="46"/>
        <v>-0.15515312631894562</v>
      </c>
      <c r="DH26">
        <f t="shared" si="47"/>
        <v>2.4072492606542695E-2</v>
      </c>
      <c r="DL26" s="2">
        <v>1.89392</v>
      </c>
      <c r="DM26" s="3">
        <v>0.84051200000000004</v>
      </c>
      <c r="DN26">
        <f t="shared" si="48"/>
        <v>0.85831701134439153</v>
      </c>
      <c r="DO26">
        <f t="shared" si="49"/>
        <v>0.6733405824551556</v>
      </c>
      <c r="DQ26">
        <f t="shared" si="50"/>
        <v>0.18497642888923593</v>
      </c>
      <c r="DR26">
        <f t="shared" si="51"/>
        <v>3.421627924461456E-2</v>
      </c>
      <c r="DU26" s="2">
        <v>-4.2448826303999147E-2</v>
      </c>
      <c r="DV26" s="3">
        <v>0.19713127407852993</v>
      </c>
      <c r="DW26">
        <f t="shared" si="52"/>
        <v>0.51829435108155419</v>
      </c>
      <c r="DX26">
        <f t="shared" si="53"/>
        <v>0.56036415822340702</v>
      </c>
      <c r="DY26">
        <f t="shared" si="54"/>
        <v>-4.2069807141852822E-2</v>
      </c>
      <c r="DZ26">
        <f t="shared" si="55"/>
        <v>1.7698686729526907E-3</v>
      </c>
      <c r="ED26" s="2">
        <v>2.5299348394051591</v>
      </c>
      <c r="EE26" s="2">
        <v>0.91103583363009055</v>
      </c>
      <c r="EF26">
        <f t="shared" si="56"/>
        <v>0.97</v>
      </c>
      <c r="EG26">
        <f t="shared" si="57"/>
        <v>0.68572443267887973</v>
      </c>
      <c r="EI26">
        <f t="shared" si="58"/>
        <v>0.28427556732112025</v>
      </c>
      <c r="EJ26">
        <f t="shared" si="59"/>
        <v>8.0812598175744765E-2</v>
      </c>
      <c r="EM26" s="2">
        <v>-1.7569629102755477</v>
      </c>
      <c r="EN26" s="3">
        <v>0.21481956946753333</v>
      </c>
      <c r="EO26">
        <f t="shared" si="60"/>
        <v>0.21722895900805878</v>
      </c>
      <c r="EP26">
        <f t="shared" si="61"/>
        <v>0.56347018904356005</v>
      </c>
      <c r="ER26">
        <f t="shared" si="62"/>
        <v>-0.34624123003550128</v>
      </c>
      <c r="ES26">
        <f t="shared" si="63"/>
        <v>0.11988298937649691</v>
      </c>
      <c r="EW26" s="2">
        <v>0.79875826700410013</v>
      </c>
      <c r="EX26" s="3">
        <v>0.2704315869140313</v>
      </c>
      <c r="EY26">
        <f t="shared" si="64"/>
        <v>0.66600870684534796</v>
      </c>
      <c r="EZ26">
        <f t="shared" si="65"/>
        <v>0.57323555288224282</v>
      </c>
      <c r="FB26">
        <f t="shared" si="66"/>
        <v>9.2773153963105148E-2</v>
      </c>
      <c r="FC26">
        <f t="shared" si="67"/>
        <v>8.6068580962620125E-3</v>
      </c>
      <c r="FG26" s="2">
        <v>0.80151733565751904</v>
      </c>
      <c r="FH26" s="3">
        <v>4.4261914771127467E-2</v>
      </c>
      <c r="FI26">
        <f t="shared" si="68"/>
        <v>0.6664931940208485</v>
      </c>
      <c r="FJ26">
        <f t="shared" si="69"/>
        <v>0.5335205912756823</v>
      </c>
      <c r="FK26">
        <f t="shared" si="70"/>
        <v>0.1329726027451662</v>
      </c>
      <c r="FL26">
        <f t="shared" si="71"/>
        <v>1.7681713080823783E-2</v>
      </c>
      <c r="FP26" s="2">
        <v>-1.274968374679265</v>
      </c>
      <c r="FQ26" s="3">
        <v>-0.1067301710769763</v>
      </c>
      <c r="FR26">
        <f t="shared" si="72"/>
        <v>0.30186627706405045</v>
      </c>
      <c r="FS26">
        <f t="shared" si="73"/>
        <v>0.50700666995486532</v>
      </c>
      <c r="FU26">
        <f t="shared" si="74"/>
        <v>-0.20514039289081487</v>
      </c>
      <c r="FV26">
        <f t="shared" si="75"/>
        <v>4.2082580795397888E-2</v>
      </c>
      <c r="FZ26" s="2">
        <v>-0.96920857227149315</v>
      </c>
      <c r="GA26" s="3">
        <v>-0.49005592707452927</v>
      </c>
      <c r="GB26">
        <f t="shared" si="76"/>
        <v>0.35555711323319672</v>
      </c>
      <c r="GC26">
        <f t="shared" si="77"/>
        <v>0.43969540077360414</v>
      </c>
      <c r="GD26">
        <f t="shared" si="78"/>
        <v>-8.4138287540407419E-2</v>
      </c>
      <c r="GE26">
        <f t="shared" si="79"/>
        <v>7.0792514302322786E-3</v>
      </c>
      <c r="GI26" s="2">
        <v>-0.13415921914857326</v>
      </c>
      <c r="GJ26" s="3">
        <v>2.7686567606320284E-2</v>
      </c>
      <c r="GK26">
        <f t="shared" si="80"/>
        <v>0.50219018160456308</v>
      </c>
      <c r="GL26">
        <f t="shared" si="81"/>
        <v>0.53060999203384496</v>
      </c>
      <c r="GN26">
        <f t="shared" si="82"/>
        <v>-2.8419810429281878E-2</v>
      </c>
      <c r="GO26">
        <f t="shared" si="83"/>
        <v>8.0768562483631901E-4</v>
      </c>
      <c r="GS26" s="2">
        <v>-1.2203252562854447</v>
      </c>
      <c r="GT26" s="3">
        <v>0.57235437651395882</v>
      </c>
      <c r="GU26">
        <f t="shared" si="84"/>
        <v>0.31146150408326867</v>
      </c>
      <c r="GV26">
        <f t="shared" si="85"/>
        <v>0.62625261694523715</v>
      </c>
      <c r="GW26">
        <f t="shared" si="86"/>
        <v>-0.31479111286196848</v>
      </c>
      <c r="GX26">
        <f t="shared" si="87"/>
        <v>9.9093444736876576E-2</v>
      </c>
    </row>
    <row r="27" spans="2:206" x14ac:dyDescent="0.25">
      <c r="B27" s="2">
        <v>-0.65361993529885654</v>
      </c>
      <c r="C27" s="3">
        <v>-0.22206695145668909</v>
      </c>
      <c r="D27">
        <f t="shared" si="0"/>
        <v>0.41097387394245644</v>
      </c>
      <c r="E27">
        <f t="shared" si="1"/>
        <v>0.48675375204060856</v>
      </c>
      <c r="G27">
        <f t="shared" si="2"/>
        <v>-7.577987809815212E-2</v>
      </c>
      <c r="H27">
        <f t="shared" si="3"/>
        <v>5.7425899245707951E-3</v>
      </c>
      <c r="L27" s="2">
        <v>0.3605209425882005</v>
      </c>
      <c r="M27" s="3">
        <v>2.5339633146912628E-2</v>
      </c>
      <c r="N27">
        <f t="shared" si="4"/>
        <v>0.58905507133429558</v>
      </c>
      <c r="O27">
        <f t="shared" si="5"/>
        <v>0.53019787483411007</v>
      </c>
      <c r="P27">
        <f t="shared" si="6"/>
        <v>5.8857196500185505E-2</v>
      </c>
      <c r="Q27">
        <f t="shared" si="7"/>
        <v>3.4641695798614488E-3</v>
      </c>
      <c r="V27" s="2">
        <v>-0.65361993529885654</v>
      </c>
      <c r="W27" s="3">
        <v>-0.22206695145668909</v>
      </c>
      <c r="X27">
        <f t="shared" si="8"/>
        <v>0.41097387394245644</v>
      </c>
      <c r="Y27">
        <f t="shared" si="9"/>
        <v>0.48675375204060856</v>
      </c>
      <c r="AA27">
        <f t="shared" si="10"/>
        <v>-7.577987809815212E-2</v>
      </c>
      <c r="AB27">
        <f t="shared" si="11"/>
        <v>5.7425899245707951E-3</v>
      </c>
      <c r="AF27" s="2">
        <v>0.3605209425882005</v>
      </c>
      <c r="AG27" s="3">
        <v>5.8039630252936947E-3</v>
      </c>
      <c r="AH27">
        <f t="shared" si="12"/>
        <v>0.58905507133429558</v>
      </c>
      <c r="AI27">
        <f t="shared" si="13"/>
        <v>0.52676744854623758</v>
      </c>
      <c r="AJ27">
        <f t="shared" si="14"/>
        <v>6.2287622788057995E-2</v>
      </c>
      <c r="AK27">
        <f t="shared" si="15"/>
        <v>3.8797479525874016E-3</v>
      </c>
      <c r="AP27" s="2">
        <v>5.7484457509883187E-2</v>
      </c>
      <c r="AQ27" s="3">
        <v>0.24703350137847338</v>
      </c>
      <c r="AR27">
        <f t="shared" si="16"/>
        <v>0.53584244447657914</v>
      </c>
      <c r="AS27">
        <f t="shared" si="17"/>
        <v>0.56912689383920112</v>
      </c>
      <c r="AU27">
        <f t="shared" si="18"/>
        <v>-3.3284449362621982E-2</v>
      </c>
      <c r="AV27">
        <f t="shared" si="19"/>
        <v>1.1078545693729469E-3</v>
      </c>
      <c r="AZ27" s="2">
        <v>-1.3830750613560179</v>
      </c>
      <c r="BA27" s="3">
        <v>-5.5855556352724899E-2</v>
      </c>
      <c r="BB27">
        <f t="shared" si="20"/>
        <v>0.28288294976777656</v>
      </c>
      <c r="BC27">
        <f t="shared" si="21"/>
        <v>0.51594015494150658</v>
      </c>
      <c r="BD27">
        <f t="shared" si="22"/>
        <v>-0.23305720517373002</v>
      </c>
      <c r="BE27">
        <f t="shared" si="23"/>
        <v>5.4315660883390092E-2</v>
      </c>
      <c r="BI27" s="2">
        <v>-0.33689356254479552</v>
      </c>
      <c r="BJ27" s="3">
        <v>0.13735946075938216</v>
      </c>
      <c r="BK27">
        <f t="shared" si="24"/>
        <v>0.46659041887764507</v>
      </c>
      <c r="BL27">
        <f t="shared" si="25"/>
        <v>0.54986834219010361</v>
      </c>
      <c r="BM27" s="3"/>
      <c r="BN27">
        <f t="shared" si="26"/>
        <v>-8.3277923312458535E-2</v>
      </c>
      <c r="BO27">
        <f t="shared" si="27"/>
        <v>6.9352125112357244E-3</v>
      </c>
      <c r="BR27" s="2">
        <v>-0.18920138752617713</v>
      </c>
      <c r="BS27" s="3">
        <v>-0.74588447836839633</v>
      </c>
      <c r="BT27">
        <f t="shared" si="28"/>
        <v>0.49252488217185592</v>
      </c>
      <c r="BU27">
        <f t="shared" si="29"/>
        <v>0.39477239674644066</v>
      </c>
      <c r="BV27" s="3"/>
      <c r="BW27">
        <f t="shared" si="30"/>
        <v>9.7752485425415259E-2</v>
      </c>
      <c r="BX27">
        <f t="shared" si="31"/>
        <v>9.5555484068460227E-3</v>
      </c>
      <c r="CB27" s="2">
        <v>0.48909217077062855</v>
      </c>
      <c r="CC27" s="3">
        <v>0.36908999663138459</v>
      </c>
      <c r="CD27">
        <f t="shared" si="32"/>
        <v>0.61163193295589768</v>
      </c>
      <c r="CE27">
        <f t="shared" si="33"/>
        <v>0.59055978082564842</v>
      </c>
      <c r="CG27">
        <f t="shared" si="34"/>
        <v>2.1072152130249266E-2</v>
      </c>
      <c r="CH27">
        <f t="shared" si="35"/>
        <v>4.4403559540036872E-4</v>
      </c>
      <c r="CK27" s="2">
        <v>-1.03915</v>
      </c>
      <c r="CL27" s="3">
        <v>9.6555000000000002E-2</v>
      </c>
      <c r="CM27">
        <f t="shared" si="36"/>
        <v>0.34327553237123842</v>
      </c>
      <c r="CN27">
        <f t="shared" si="37"/>
        <v>0.54270315696840277</v>
      </c>
      <c r="CO27">
        <f t="shared" si="38"/>
        <v>-0.19942762459716434</v>
      </c>
      <c r="CP27">
        <f t="shared" si="39"/>
        <v>3.9771377452467511E-2</v>
      </c>
      <c r="CT27" s="2">
        <v>0.6168405367295926</v>
      </c>
      <c r="CU27" s="3">
        <v>-2.6473885733394688E-2</v>
      </c>
      <c r="CV27">
        <f t="shared" si="40"/>
        <v>0.63406430154577398</v>
      </c>
      <c r="CW27">
        <f t="shared" si="41"/>
        <v>0.52109952007444982</v>
      </c>
      <c r="CY27">
        <f t="shared" si="42"/>
        <v>0.11296478147132416</v>
      </c>
      <c r="CZ27">
        <f t="shared" si="43"/>
        <v>1.2761041852864023E-2</v>
      </c>
      <c r="DC27" s="2">
        <v>0.54979797889110649</v>
      </c>
      <c r="DD27" s="3">
        <v>0.14927085781663668</v>
      </c>
      <c r="DE27">
        <f t="shared" si="44"/>
        <v>0.62229175668892533</v>
      </c>
      <c r="DF27">
        <f t="shared" si="45"/>
        <v>0.5519599607184732</v>
      </c>
      <c r="DG27">
        <f t="shared" si="46"/>
        <v>7.0331795970452138E-2</v>
      </c>
      <c r="DH27">
        <f t="shared" si="47"/>
        <v>4.9465615244293076E-3</v>
      </c>
      <c r="DL27" s="2">
        <v>0.85057000000000005</v>
      </c>
      <c r="DM27" s="3">
        <v>0.54562500000000003</v>
      </c>
      <c r="DN27">
        <f t="shared" si="48"/>
        <v>0.675106748007124</v>
      </c>
      <c r="DO27">
        <f t="shared" si="49"/>
        <v>0.62155898958149214</v>
      </c>
      <c r="DQ27">
        <f t="shared" si="50"/>
        <v>5.3547758425631864E-2</v>
      </c>
      <c r="DR27">
        <f t="shared" si="51"/>
        <v>2.8673624324098285E-3</v>
      </c>
      <c r="DU27" s="2">
        <v>-0.59064082974713927</v>
      </c>
      <c r="DV27" s="3">
        <v>-5.8730496835380661E-2</v>
      </c>
      <c r="DW27">
        <f t="shared" si="52"/>
        <v>0.42203288435399205</v>
      </c>
      <c r="DX27">
        <f t="shared" si="53"/>
        <v>0.51543532089453636</v>
      </c>
      <c r="DY27">
        <f t="shared" si="54"/>
        <v>-9.3402436540544309E-2</v>
      </c>
      <c r="DZ27">
        <f t="shared" si="55"/>
        <v>8.7240151517104063E-3</v>
      </c>
      <c r="ED27" s="2">
        <v>-1.0391548051960595</v>
      </c>
      <c r="EE27" s="2">
        <v>2.366239552802938E-2</v>
      </c>
      <c r="EF27">
        <f t="shared" si="56"/>
        <v>0.34327468858800614</v>
      </c>
      <c r="EG27">
        <f t="shared" si="57"/>
        <v>0.52990335511797004</v>
      </c>
      <c r="EI27">
        <f t="shared" si="58"/>
        <v>-0.1866286665299639</v>
      </c>
      <c r="EJ27">
        <f t="shared" si="59"/>
        <v>3.483025917075247E-2</v>
      </c>
      <c r="EM27" s="2">
        <v>-0.83952678679214976</v>
      </c>
      <c r="EN27" s="3">
        <v>-0.19824810647371929</v>
      </c>
      <c r="EO27">
        <f t="shared" si="60"/>
        <v>0.37832898659085956</v>
      </c>
      <c r="EP27">
        <f t="shared" si="61"/>
        <v>0.49093629563740682</v>
      </c>
      <c r="ER27">
        <f t="shared" si="62"/>
        <v>-0.11260730904654725</v>
      </c>
      <c r="ES27">
        <f t="shared" si="63"/>
        <v>1.2680406050704604E-2</v>
      </c>
      <c r="EW27" s="2">
        <v>0.36279796403779041</v>
      </c>
      <c r="EX27" s="3">
        <v>1.0300973411001295E-2</v>
      </c>
      <c r="EY27">
        <f t="shared" si="64"/>
        <v>0.58945491194329924</v>
      </c>
      <c r="EZ27">
        <f t="shared" si="65"/>
        <v>0.52755711496402258</v>
      </c>
      <c r="FB27">
        <f t="shared" si="66"/>
        <v>6.1897796979276665E-2</v>
      </c>
      <c r="FC27">
        <f t="shared" si="67"/>
        <v>3.8313372708877512E-3</v>
      </c>
      <c r="FG27" s="2">
        <v>-2.5027872371871138E-2</v>
      </c>
      <c r="FH27" s="3">
        <v>-3.9784640530753902E-2</v>
      </c>
      <c r="FI27">
        <f t="shared" si="68"/>
        <v>0.52135343725349226</v>
      </c>
      <c r="FJ27">
        <f t="shared" si="69"/>
        <v>0.51876217700487393</v>
      </c>
      <c r="FK27">
        <f t="shared" si="70"/>
        <v>2.5912602486183323E-3</v>
      </c>
      <c r="FL27">
        <f t="shared" si="71"/>
        <v>6.7146296760695411E-6</v>
      </c>
      <c r="FP27" s="2">
        <v>0.19785798338032248</v>
      </c>
      <c r="FQ27" s="3">
        <v>-3.7899252874282925E-2</v>
      </c>
      <c r="FR27">
        <f t="shared" si="72"/>
        <v>0.56049176698609549</v>
      </c>
      <c r="FS27">
        <f t="shared" si="73"/>
        <v>0.51909324746927699</v>
      </c>
      <c r="FU27">
        <f t="shared" si="74"/>
        <v>4.1398519516818499E-2</v>
      </c>
      <c r="FV27">
        <f t="shared" si="75"/>
        <v>1.7138374181844022E-3</v>
      </c>
      <c r="FZ27" s="2">
        <v>-0.1297737805912301</v>
      </c>
      <c r="GA27" s="3">
        <v>0.20363213685586756</v>
      </c>
      <c r="GB27">
        <f t="shared" si="76"/>
        <v>0.5029602562228026</v>
      </c>
      <c r="GC27">
        <f t="shared" si="77"/>
        <v>0.56150569728638255</v>
      </c>
      <c r="GD27">
        <f t="shared" si="78"/>
        <v>-5.854544106357995E-2</v>
      </c>
      <c r="GE27">
        <f t="shared" si="79"/>
        <v>3.4275686693291136E-3</v>
      </c>
      <c r="GI27" s="2">
        <v>2.5299348394051591</v>
      </c>
      <c r="GJ27" s="3">
        <v>1.2617953092833616</v>
      </c>
      <c r="GK27">
        <f t="shared" si="80"/>
        <v>0.97</v>
      </c>
      <c r="GL27">
        <f t="shared" si="81"/>
        <v>0.7473171253538955</v>
      </c>
      <c r="GN27">
        <f t="shared" si="82"/>
        <v>0.22268287464610448</v>
      </c>
      <c r="GO27">
        <f t="shared" si="83"/>
        <v>4.9587662660652683E-2</v>
      </c>
      <c r="GS27" s="2">
        <v>-1.9806629764920609</v>
      </c>
      <c r="GT27" s="3">
        <v>-0.56227632679898709</v>
      </c>
      <c r="GU27">
        <f t="shared" si="84"/>
        <v>0.17794765547607855</v>
      </c>
      <c r="GV27">
        <f t="shared" si="85"/>
        <v>0.42701363679043391</v>
      </c>
      <c r="GW27">
        <f t="shared" si="86"/>
        <v>-0.24906598131435537</v>
      </c>
      <c r="GX27">
        <f t="shared" si="87"/>
        <v>6.2033863048082817E-2</v>
      </c>
    </row>
    <row r="28" spans="2:206" x14ac:dyDescent="0.25">
      <c r="B28" s="2">
        <v>-1.5531704915329725</v>
      </c>
      <c r="C28" s="3">
        <v>-0.25145853484258873</v>
      </c>
      <c r="D28">
        <f t="shared" si="0"/>
        <v>0.25301451774095368</v>
      </c>
      <c r="E28">
        <f t="shared" si="1"/>
        <v>0.48159264624482584</v>
      </c>
      <c r="G28">
        <f t="shared" si="2"/>
        <v>-0.22857812850387216</v>
      </c>
      <c r="H28">
        <f t="shared" si="3"/>
        <v>5.2247960830332695E-2</v>
      </c>
      <c r="L28" s="2">
        <v>0.54979797889110649</v>
      </c>
      <c r="M28" s="3">
        <v>0.11637885868668844</v>
      </c>
      <c r="N28">
        <f t="shared" si="4"/>
        <v>0.62229175668892533</v>
      </c>
      <c r="O28">
        <f t="shared" si="5"/>
        <v>0.54618418861679396</v>
      </c>
      <c r="P28">
        <f t="shared" si="6"/>
        <v>7.6107568072131371E-2</v>
      </c>
      <c r="Q28">
        <f t="shared" si="7"/>
        <v>5.7923619178541106E-3</v>
      </c>
      <c r="V28" s="2">
        <v>-1.5531704915329725</v>
      </c>
      <c r="W28" s="3">
        <v>-0.25145853484258873</v>
      </c>
      <c r="X28">
        <f t="shared" si="8"/>
        <v>0.25301451774095368</v>
      </c>
      <c r="Y28">
        <f t="shared" si="9"/>
        <v>0.48159264624482584</v>
      </c>
      <c r="AA28">
        <f t="shared" si="10"/>
        <v>-0.22857812850387216</v>
      </c>
      <c r="AB28">
        <f t="shared" si="11"/>
        <v>5.2247960830332695E-2</v>
      </c>
      <c r="AF28" s="2">
        <v>0.54979797889110649</v>
      </c>
      <c r="AG28" s="3">
        <v>0.12769761875659022</v>
      </c>
      <c r="AH28">
        <f t="shared" si="12"/>
        <v>0.62229175668892533</v>
      </c>
      <c r="AI28">
        <f t="shared" si="13"/>
        <v>0.548171741224316</v>
      </c>
      <c r="AJ28">
        <f t="shared" si="14"/>
        <v>7.4120015464609335E-2</v>
      </c>
      <c r="AK28">
        <f t="shared" si="15"/>
        <v>5.4937766924739269E-3</v>
      </c>
      <c r="AP28" s="2">
        <v>-0.28926794180312454</v>
      </c>
      <c r="AQ28" s="3">
        <v>4.6154072184201839E-2</v>
      </c>
      <c r="AR28">
        <f t="shared" si="16"/>
        <v>0.47495338673855692</v>
      </c>
      <c r="AS28">
        <f t="shared" si="17"/>
        <v>0.53385285049638953</v>
      </c>
      <c r="AU28">
        <f t="shared" si="18"/>
        <v>-5.8899463757832615E-2</v>
      </c>
      <c r="AV28">
        <f t="shared" si="19"/>
        <v>3.4691468309602379E-3</v>
      </c>
      <c r="AZ28" s="2">
        <v>-2.1945923563262575</v>
      </c>
      <c r="BA28" s="3">
        <v>-0.17845240610241234</v>
      </c>
      <c r="BB28">
        <f t="shared" si="20"/>
        <v>0.14038206577463463</v>
      </c>
      <c r="BC28">
        <f t="shared" si="21"/>
        <v>0.49441238273950372</v>
      </c>
      <c r="BD28">
        <f t="shared" si="22"/>
        <v>-0.35403031696486909</v>
      </c>
      <c r="BE28">
        <f t="shared" si="23"/>
        <v>0.12533746533024567</v>
      </c>
      <c r="BI28" s="2">
        <v>-1.0184939426048869</v>
      </c>
      <c r="BJ28" s="3">
        <v>-0.68937687696316852</v>
      </c>
      <c r="BK28">
        <f t="shared" si="24"/>
        <v>0.3469026965202473</v>
      </c>
      <c r="BL28">
        <f t="shared" si="25"/>
        <v>0.40469502341439401</v>
      </c>
      <c r="BM28" s="3"/>
      <c r="BN28">
        <f t="shared" si="26"/>
        <v>-5.7792326894146706E-2</v>
      </c>
      <c r="BO28">
        <f t="shared" si="27"/>
        <v>3.3399530478399127E-3</v>
      </c>
      <c r="BR28" s="2">
        <v>0.20770646016703859</v>
      </c>
      <c r="BS28" s="3">
        <v>-0.34938619891495004</v>
      </c>
      <c r="BT28">
        <f t="shared" si="28"/>
        <v>0.56222114066277662</v>
      </c>
      <c r="BU28">
        <f t="shared" si="29"/>
        <v>0.46439673583825009</v>
      </c>
      <c r="BV28" s="3"/>
      <c r="BW28">
        <f t="shared" si="30"/>
        <v>9.7824404824526534E-2</v>
      </c>
      <c r="BX28">
        <f t="shared" si="31"/>
        <v>9.5696141792728506E-3</v>
      </c>
      <c r="CB28" s="2">
        <v>0.30758608811119637</v>
      </c>
      <c r="CC28" s="3">
        <v>0.57536621932913679</v>
      </c>
      <c r="CD28">
        <f t="shared" si="32"/>
        <v>0.57975981218975936</v>
      </c>
      <c r="CE28">
        <f t="shared" si="33"/>
        <v>0.62678149077980772</v>
      </c>
      <c r="CG28">
        <f t="shared" si="34"/>
        <v>-4.7021678590048355E-2</v>
      </c>
      <c r="CH28">
        <f t="shared" si="35"/>
        <v>2.2110382574258118E-3</v>
      </c>
      <c r="CK28" s="2">
        <v>0.38650000000000001</v>
      </c>
      <c r="CL28" s="3">
        <v>0.79984299999999997</v>
      </c>
      <c r="CM28">
        <f t="shared" si="36"/>
        <v>0.59361694409958987</v>
      </c>
      <c r="CN28">
        <f t="shared" si="37"/>
        <v>0.66619918388357047</v>
      </c>
      <c r="CO28">
        <f t="shared" si="38"/>
        <v>-7.2582239783980596E-2</v>
      </c>
      <c r="CP28">
        <f t="shared" si="39"/>
        <v>5.2681815320592554E-3</v>
      </c>
      <c r="CT28" s="2">
        <v>0.36279796403779041</v>
      </c>
      <c r="CU28" s="3">
        <v>-1.90914379815799E-2</v>
      </c>
      <c r="CV28">
        <f t="shared" si="40"/>
        <v>0.58945491194329924</v>
      </c>
      <c r="CW28">
        <f t="shared" si="41"/>
        <v>0.5223958637718511</v>
      </c>
      <c r="CY28">
        <f t="shared" si="42"/>
        <v>6.7059048171448143E-2</v>
      </c>
      <c r="CZ28">
        <f t="shared" si="43"/>
        <v>4.4969159416606026E-3</v>
      </c>
      <c r="DC28" s="2">
        <v>-1.3101301724732752</v>
      </c>
      <c r="DD28" s="3">
        <v>1.1626670289623336E-2</v>
      </c>
      <c r="DE28">
        <f t="shared" si="44"/>
        <v>0.29569193266068405</v>
      </c>
      <c r="DF28">
        <f t="shared" si="45"/>
        <v>0.52778990479891763</v>
      </c>
      <c r="DG28">
        <f t="shared" si="46"/>
        <v>-0.23209797213823358</v>
      </c>
      <c r="DH28">
        <f t="shared" si="47"/>
        <v>5.3869468670680251E-2</v>
      </c>
      <c r="DL28" s="2">
        <v>-0.45617999999999997</v>
      </c>
      <c r="DM28" s="3">
        <v>-0.33696500000000001</v>
      </c>
      <c r="DN28">
        <f t="shared" si="48"/>
        <v>0.44564394873940527</v>
      </c>
      <c r="DO28">
        <f t="shared" si="49"/>
        <v>0.46657787459722128</v>
      </c>
      <c r="DQ28">
        <f t="shared" si="50"/>
        <v>-2.0933925857816005E-2</v>
      </c>
      <c r="DR28">
        <f t="shared" si="51"/>
        <v>4.3822925182053756E-4</v>
      </c>
      <c r="DU28" s="2">
        <v>0.9433610823013634</v>
      </c>
      <c r="DV28" s="3">
        <v>-4.5283244585188814E-2</v>
      </c>
      <c r="DW28">
        <f t="shared" si="52"/>
        <v>0.6914006844846079</v>
      </c>
      <c r="DX28">
        <f t="shared" si="53"/>
        <v>0.51779663265561393</v>
      </c>
      <c r="DY28">
        <f t="shared" si="54"/>
        <v>0.17360405182899397</v>
      </c>
      <c r="DZ28">
        <f t="shared" si="55"/>
        <v>3.0138366811444023E-2</v>
      </c>
      <c r="ED28" s="2">
        <v>-0.34031433640731373</v>
      </c>
      <c r="EE28" s="2">
        <v>-0.35050534871667438</v>
      </c>
      <c r="EF28">
        <f t="shared" si="56"/>
        <v>0.4659897375337344</v>
      </c>
      <c r="EG28">
        <f t="shared" si="57"/>
        <v>0.46420021527478839</v>
      </c>
      <c r="EI28">
        <f t="shared" si="58"/>
        <v>1.7895222589460191E-3</v>
      </c>
      <c r="EJ28">
        <f t="shared" si="59"/>
        <v>3.2023899152632633E-6</v>
      </c>
      <c r="EM28" s="2">
        <v>5.8818939502553198E-3</v>
      </c>
      <c r="EN28" s="3">
        <v>-0.60320127897814724</v>
      </c>
      <c r="EO28">
        <f t="shared" si="60"/>
        <v>0.52678113306752417</v>
      </c>
      <c r="EP28">
        <f t="shared" si="61"/>
        <v>0.41982729350600489</v>
      </c>
      <c r="ER28">
        <f t="shared" si="62"/>
        <v>0.10695383956151927</v>
      </c>
      <c r="ES28">
        <f t="shared" si="63"/>
        <v>1.1439123796951205E-2</v>
      </c>
      <c r="EW28" s="2">
        <v>0.88282767469721957</v>
      </c>
      <c r="EX28" s="3">
        <v>0.4054918788888911</v>
      </c>
      <c r="EY28">
        <f t="shared" si="64"/>
        <v>0.68077113395232502</v>
      </c>
      <c r="EZ28">
        <f t="shared" si="65"/>
        <v>0.59695188168765068</v>
      </c>
      <c r="FB28">
        <f t="shared" si="66"/>
        <v>8.3819252264674349E-2</v>
      </c>
      <c r="FC28">
        <f t="shared" si="67"/>
        <v>7.0256670502091157E-3</v>
      </c>
      <c r="FG28" s="2">
        <v>-0.92898824635776978</v>
      </c>
      <c r="FH28" s="3">
        <v>0.2328021549871056</v>
      </c>
      <c r="FI28">
        <f t="shared" si="68"/>
        <v>0.3626197254938609</v>
      </c>
      <c r="FJ28">
        <f t="shared" si="69"/>
        <v>0.56662789664745694</v>
      </c>
      <c r="FK28">
        <f t="shared" si="70"/>
        <v>-0.20400817115359604</v>
      </c>
      <c r="FL28">
        <f t="shared" si="71"/>
        <v>4.1619333897434933E-2</v>
      </c>
      <c r="FP28" s="2">
        <v>0.63728924967527778</v>
      </c>
      <c r="FQ28" s="3">
        <v>0.14726195922600524</v>
      </c>
      <c r="FR28">
        <f t="shared" si="72"/>
        <v>0.63765505640625908</v>
      </c>
      <c r="FS28">
        <f t="shared" si="73"/>
        <v>0.55160720197039492</v>
      </c>
      <c r="FU28">
        <f t="shared" si="74"/>
        <v>8.6047854435864157E-2</v>
      </c>
      <c r="FV28">
        <f t="shared" si="75"/>
        <v>7.4042332530156671E-3</v>
      </c>
      <c r="FZ28" s="2">
        <v>0.544377331657247</v>
      </c>
      <c r="GA28" s="3">
        <v>-0.12673007314167464</v>
      </c>
      <c r="GB28">
        <f t="shared" si="76"/>
        <v>0.62133990140817219</v>
      </c>
      <c r="GC28">
        <f t="shared" si="77"/>
        <v>0.50349472542619045</v>
      </c>
      <c r="GD28">
        <f t="shared" si="78"/>
        <v>0.11784517598198174</v>
      </c>
      <c r="GE28">
        <f t="shared" si="79"/>
        <v>1.3887485502224246E-2</v>
      </c>
      <c r="GI28" s="2">
        <v>-0.97208523832313398</v>
      </c>
      <c r="GJ28" s="3">
        <v>-0.47329814236902068</v>
      </c>
      <c r="GK28">
        <f t="shared" si="80"/>
        <v>0.35505197617961504</v>
      </c>
      <c r="GL28">
        <f t="shared" si="81"/>
        <v>0.44263803569845722</v>
      </c>
      <c r="GN28">
        <f t="shared" si="82"/>
        <v>-8.7586059518842185E-2</v>
      </c>
      <c r="GO28">
        <f t="shared" si="83"/>
        <v>7.6713178220381654E-3</v>
      </c>
      <c r="GS28" s="2">
        <v>0.64559669293456878</v>
      </c>
      <c r="GT28" s="3">
        <v>0.1420894000436376</v>
      </c>
      <c r="GU28">
        <f t="shared" si="84"/>
        <v>0.63911382754460588</v>
      </c>
      <c r="GV28">
        <f t="shared" si="85"/>
        <v>0.55069891047671671</v>
      </c>
      <c r="GW28">
        <f t="shared" si="86"/>
        <v>8.8414917067889176E-2</v>
      </c>
      <c r="GX28">
        <f t="shared" si="87"/>
        <v>7.8171975601217213E-3</v>
      </c>
    </row>
    <row r="29" spans="2:206" x14ac:dyDescent="0.25">
      <c r="B29" s="2">
        <v>-1.3830750613560179</v>
      </c>
      <c r="C29" s="3">
        <v>-0.22637619612995752</v>
      </c>
      <c r="D29">
        <f t="shared" si="0"/>
        <v>0.28288294976777656</v>
      </c>
      <c r="E29">
        <f t="shared" si="1"/>
        <v>0.48599705692260003</v>
      </c>
      <c r="G29">
        <f t="shared" si="2"/>
        <v>-0.20311410715482348</v>
      </c>
      <c r="H29">
        <f t="shared" si="3"/>
        <v>4.125534052530111E-2</v>
      </c>
      <c r="L29" s="2">
        <v>-0.73779592393260496</v>
      </c>
      <c r="M29" s="3">
        <v>-0.31085015360572865</v>
      </c>
      <c r="N29">
        <f t="shared" si="4"/>
        <v>0.39619273142626921</v>
      </c>
      <c r="O29">
        <f t="shared" si="5"/>
        <v>0.47116359164797772</v>
      </c>
      <c r="P29">
        <f t="shared" si="6"/>
        <v>-7.4970860221708513E-2</v>
      </c>
      <c r="Q29">
        <f t="shared" si="7"/>
        <v>5.620629882382956E-3</v>
      </c>
      <c r="V29" s="2">
        <v>-1.3830750613560179</v>
      </c>
      <c r="W29" s="3">
        <v>-0.22637619612995752</v>
      </c>
      <c r="X29">
        <f t="shared" si="8"/>
        <v>0.28288294976777656</v>
      </c>
      <c r="Y29">
        <f t="shared" si="9"/>
        <v>0.48599705692260003</v>
      </c>
      <c r="AA29">
        <f t="shared" si="10"/>
        <v>-0.20311410715482348</v>
      </c>
      <c r="AB29">
        <f t="shared" si="11"/>
        <v>4.125534052530111E-2</v>
      </c>
      <c r="AF29" s="2">
        <v>-0.73779592393260496</v>
      </c>
      <c r="AG29" s="3">
        <v>-0.56119752444770976</v>
      </c>
      <c r="AH29">
        <f t="shared" si="12"/>
        <v>0.39619273142626921</v>
      </c>
      <c r="AI29">
        <f t="shared" si="13"/>
        <v>0.42720307241881023</v>
      </c>
      <c r="AJ29">
        <f t="shared" si="14"/>
        <v>-3.1010340992541019E-2</v>
      </c>
      <c r="AK29">
        <f t="shared" si="15"/>
        <v>9.6164124847366987E-4</v>
      </c>
      <c r="AP29" s="2">
        <v>0.85057154658330236</v>
      </c>
      <c r="AQ29" s="3">
        <v>0.1156476086411185</v>
      </c>
      <c r="AR29">
        <f t="shared" si="16"/>
        <v>0.67510701958419217</v>
      </c>
      <c r="AS29">
        <f t="shared" si="17"/>
        <v>0.54605578250818787</v>
      </c>
      <c r="AU29">
        <f t="shared" si="18"/>
        <v>0.1290512370760043</v>
      </c>
      <c r="AV29">
        <f t="shared" si="19"/>
        <v>1.6654221790847065E-2</v>
      </c>
      <c r="AZ29" s="2">
        <v>-0.13415921914857326</v>
      </c>
      <c r="BA29" s="3">
        <v>0.10713104563466658</v>
      </c>
      <c r="BB29">
        <f t="shared" si="20"/>
        <v>0.50219018160456308</v>
      </c>
      <c r="BC29">
        <f t="shared" si="21"/>
        <v>0.54456029034243281</v>
      </c>
      <c r="BD29">
        <f t="shared" si="22"/>
        <v>-4.2370108737869727E-2</v>
      </c>
      <c r="BE29">
        <f t="shared" si="23"/>
        <v>1.7952261144589046E-3</v>
      </c>
      <c r="BI29" s="2">
        <v>0.8658689078151367</v>
      </c>
      <c r="BJ29" s="3">
        <v>0.64864432813773576</v>
      </c>
      <c r="BK29">
        <f t="shared" si="24"/>
        <v>0.67779320694188583</v>
      </c>
      <c r="BL29">
        <f t="shared" si="25"/>
        <v>0.63964898645401136</v>
      </c>
      <c r="BM29" s="3"/>
      <c r="BN29">
        <f t="shared" si="26"/>
        <v>3.814422048787447E-2</v>
      </c>
      <c r="BO29">
        <f t="shared" si="27"/>
        <v>1.4549815566275825E-3</v>
      </c>
      <c r="BR29" s="2">
        <v>-0.66895210030599583</v>
      </c>
      <c r="BS29" s="3">
        <v>0.2065594727142023</v>
      </c>
      <c r="BT29">
        <f t="shared" si="28"/>
        <v>0.40828157510842333</v>
      </c>
      <c r="BU29">
        <f t="shared" si="29"/>
        <v>0.5620197318610527</v>
      </c>
      <c r="BV29" s="3"/>
      <c r="BW29">
        <f t="shared" si="30"/>
        <v>-0.15373815675262936</v>
      </c>
      <c r="BX29">
        <f t="shared" si="31"/>
        <v>2.3635420841696037E-2</v>
      </c>
      <c r="CB29" s="2">
        <v>1.5758396831714319</v>
      </c>
      <c r="CC29" s="3">
        <v>0.78558205974185702</v>
      </c>
      <c r="CD29">
        <f t="shared" si="32"/>
        <v>0.80246271642076716</v>
      </c>
      <c r="CE29">
        <f t="shared" si="33"/>
        <v>0.6636949900654544</v>
      </c>
      <c r="CG29">
        <f t="shared" si="34"/>
        <v>0.13876772635531276</v>
      </c>
      <c r="CH29">
        <f t="shared" si="35"/>
        <v>1.9256481877822963E-2</v>
      </c>
      <c r="CK29" s="2">
        <v>-0.65361999999999998</v>
      </c>
      <c r="CL29" s="3">
        <v>-0.476302</v>
      </c>
      <c r="CM29">
        <f t="shared" si="36"/>
        <v>0.41097386258105945</v>
      </c>
      <c r="CN29">
        <f t="shared" si="37"/>
        <v>0.44211056404695065</v>
      </c>
      <c r="CO29">
        <f t="shared" si="38"/>
        <v>-3.1136701465891203E-2</v>
      </c>
      <c r="CP29">
        <f t="shared" si="39"/>
        <v>9.6949417817603144E-4</v>
      </c>
      <c r="CT29" s="2">
        <v>0.95895376234927343</v>
      </c>
      <c r="CU29" s="3">
        <v>8.1468193858382873E-2</v>
      </c>
      <c r="CV29">
        <f t="shared" si="40"/>
        <v>0.69413872926125175</v>
      </c>
      <c r="CW29">
        <f t="shared" si="41"/>
        <v>0.54005394268161122</v>
      </c>
      <c r="CY29">
        <f t="shared" si="42"/>
        <v>0.15408478657964053</v>
      </c>
      <c r="CZ29">
        <f t="shared" si="43"/>
        <v>2.374212145529337E-2</v>
      </c>
      <c r="DC29" s="2">
        <v>-0.41628595361034409</v>
      </c>
      <c r="DD29" s="3">
        <v>-0.14475943846010617</v>
      </c>
      <c r="DE29">
        <f t="shared" si="44"/>
        <v>0.45264926694004554</v>
      </c>
      <c r="DF29">
        <f t="shared" si="45"/>
        <v>0.50032880337913654</v>
      </c>
      <c r="DG29">
        <f t="shared" si="46"/>
        <v>-4.7679536439091008E-2</v>
      </c>
      <c r="DH29">
        <f t="shared" si="47"/>
        <v>2.2733381950466071E-3</v>
      </c>
      <c r="DL29" s="2">
        <v>-1.2478100000000001</v>
      </c>
      <c r="DM29" s="3">
        <v>-0.26884400000000003</v>
      </c>
      <c r="DN29">
        <f t="shared" si="48"/>
        <v>0.3066352356846479</v>
      </c>
      <c r="DO29">
        <f t="shared" si="49"/>
        <v>0.47853979183381301</v>
      </c>
      <c r="DQ29">
        <f t="shared" si="50"/>
        <v>-0.17190455614916511</v>
      </c>
      <c r="DR29">
        <f t="shared" si="51"/>
        <v>2.9551176424841459E-2</v>
      </c>
      <c r="DU29" s="2">
        <v>-1.0864554317680462</v>
      </c>
      <c r="DV29" s="3">
        <v>0.7165147112439576</v>
      </c>
      <c r="DW29">
        <f t="shared" si="52"/>
        <v>0.33496878908134831</v>
      </c>
      <c r="DX29">
        <f t="shared" si="53"/>
        <v>0.65156689584366212</v>
      </c>
      <c r="DY29">
        <f t="shared" si="54"/>
        <v>-0.31659810676231381</v>
      </c>
      <c r="DZ29">
        <f t="shared" si="55"/>
        <v>0.10023436120548146</v>
      </c>
      <c r="ED29" s="2">
        <v>-0.53184545646227033</v>
      </c>
      <c r="EE29" s="2">
        <v>-0.46291720824331345</v>
      </c>
      <c r="EF29">
        <f t="shared" si="56"/>
        <v>0.43235723938589293</v>
      </c>
      <c r="EG29">
        <f t="shared" si="57"/>
        <v>0.44446090786489961</v>
      </c>
      <c r="EI29">
        <f t="shared" si="58"/>
        <v>-1.210366847900668E-2</v>
      </c>
      <c r="EJ29">
        <f t="shared" si="59"/>
        <v>1.4649879064969988E-4</v>
      </c>
      <c r="EM29" s="2">
        <v>-1.0864554317680462</v>
      </c>
      <c r="EN29" s="3">
        <v>-0.57972145861520263</v>
      </c>
      <c r="EO29">
        <f t="shared" si="60"/>
        <v>0.33496878908134831</v>
      </c>
      <c r="EP29">
        <f t="shared" si="61"/>
        <v>0.42395030502831943</v>
      </c>
      <c r="ER29">
        <f t="shared" si="62"/>
        <v>-8.8981515946971124E-2</v>
      </c>
      <c r="ES29">
        <f t="shared" si="63"/>
        <v>7.9177101802210756E-3</v>
      </c>
      <c r="EW29" s="2">
        <v>1.1850697029235622</v>
      </c>
      <c r="EX29" s="3">
        <v>0.36706428837753113</v>
      </c>
      <c r="EY29">
        <f t="shared" si="64"/>
        <v>0.73384425570718981</v>
      </c>
      <c r="EZ29">
        <f t="shared" si="65"/>
        <v>0.59020407033287714</v>
      </c>
      <c r="FB29">
        <f t="shared" si="66"/>
        <v>0.14364018537431267</v>
      </c>
      <c r="FC29">
        <f t="shared" si="67"/>
        <v>2.0632502854366908E-2</v>
      </c>
      <c r="FG29" s="2">
        <v>-0.81267868422385547</v>
      </c>
      <c r="FH29" s="3">
        <v>-3.2935205059276412E-2</v>
      </c>
      <c r="FI29">
        <f t="shared" si="68"/>
        <v>0.38304346202253947</v>
      </c>
      <c r="FJ29">
        <f t="shared" si="69"/>
        <v>0.51996492476587552</v>
      </c>
      <c r="FK29">
        <f t="shared" si="70"/>
        <v>-0.13692146274333605</v>
      </c>
      <c r="FL29">
        <f t="shared" si="71"/>
        <v>1.8747486959774764E-2</v>
      </c>
      <c r="FP29" s="2">
        <v>-0.18754878251211296</v>
      </c>
      <c r="FQ29" s="3">
        <v>0.20398494411740459</v>
      </c>
      <c r="FR29">
        <f t="shared" si="72"/>
        <v>0.49281507644972927</v>
      </c>
      <c r="FS29">
        <f t="shared" si="73"/>
        <v>0.56156764956633987</v>
      </c>
      <c r="FU29">
        <f t="shared" si="74"/>
        <v>-6.8752573116610594E-2</v>
      </c>
      <c r="FV29">
        <f t="shared" si="75"/>
        <v>4.7269163101548856E-3</v>
      </c>
      <c r="FZ29" s="2">
        <v>1.1867742256314144</v>
      </c>
      <c r="GA29" s="3">
        <v>0.23301040431846082</v>
      </c>
      <c r="GB29">
        <f t="shared" si="76"/>
        <v>0.73414356663273717</v>
      </c>
      <c r="GC29">
        <f t="shared" si="77"/>
        <v>0.56666446483151534</v>
      </c>
      <c r="GD29">
        <f t="shared" si="78"/>
        <v>0.16747910180122183</v>
      </c>
      <c r="GE29">
        <f t="shared" si="79"/>
        <v>2.8049249540144025E-2</v>
      </c>
      <c r="GI29" s="2">
        <v>0.46043075924155968</v>
      </c>
      <c r="GJ29" s="3">
        <v>-2.4061276247702167E-2</v>
      </c>
      <c r="GK29">
        <f t="shared" si="80"/>
        <v>0.60659904394084185</v>
      </c>
      <c r="GL29">
        <f t="shared" si="81"/>
        <v>0.52152316968311774</v>
      </c>
      <c r="GN29">
        <f t="shared" si="82"/>
        <v>8.5075874257724116E-2</v>
      </c>
      <c r="GO29">
        <f t="shared" si="83"/>
        <v>7.2379043807160853E-3</v>
      </c>
      <c r="GS29" s="2">
        <v>-1.3794038185756177</v>
      </c>
      <c r="GT29" s="3">
        <v>-0.24412163465823686</v>
      </c>
      <c r="GU29">
        <f t="shared" si="84"/>
        <v>0.28352761297434403</v>
      </c>
      <c r="GV29">
        <f t="shared" si="85"/>
        <v>0.48288099187654515</v>
      </c>
      <c r="GW29">
        <f t="shared" si="86"/>
        <v>-0.19935337890220112</v>
      </c>
      <c r="GX29">
        <f t="shared" si="87"/>
        <v>3.9741769679724565E-2</v>
      </c>
    </row>
    <row r="30" spans="2:206" x14ac:dyDescent="0.25">
      <c r="B30" s="2">
        <v>-0.33741269474761598</v>
      </c>
      <c r="C30" s="3">
        <v>6.8639054877818765E-3</v>
      </c>
      <c r="D30">
        <f t="shared" si="0"/>
        <v>0.46649926025629501</v>
      </c>
      <c r="E30">
        <f t="shared" si="1"/>
        <v>0.52695357241423468</v>
      </c>
      <c r="G30">
        <f t="shared" si="2"/>
        <v>-6.0454312157939671E-2</v>
      </c>
      <c r="H30">
        <f t="shared" si="3"/>
        <v>3.6547238584896122E-3</v>
      </c>
      <c r="L30" s="2">
        <v>0.9433610823013634</v>
      </c>
      <c r="M30" s="3">
        <v>-0.24636616646828149</v>
      </c>
      <c r="N30">
        <f t="shared" si="4"/>
        <v>0.6914006844846079</v>
      </c>
      <c r="O30">
        <f t="shared" si="5"/>
        <v>0.48248685638607008</v>
      </c>
      <c r="P30">
        <f t="shared" si="6"/>
        <v>0.20891382809853781</v>
      </c>
      <c r="Q30">
        <f t="shared" si="7"/>
        <v>4.3644987570785408E-2</v>
      </c>
      <c r="V30" s="2">
        <v>-0.33741269474761598</v>
      </c>
      <c r="W30" s="3">
        <v>6.8639054877818765E-3</v>
      </c>
      <c r="X30">
        <f t="shared" si="8"/>
        <v>0.46649926025629501</v>
      </c>
      <c r="Y30">
        <f t="shared" si="9"/>
        <v>0.52695357241423468</v>
      </c>
      <c r="AA30">
        <f t="shared" si="10"/>
        <v>-6.0454312157939671E-2</v>
      </c>
      <c r="AB30">
        <f t="shared" si="11"/>
        <v>3.6547238584896122E-3</v>
      </c>
      <c r="AF30" s="2">
        <v>0.9433610823013634</v>
      </c>
      <c r="AG30" s="3">
        <v>-0.39251220875192311</v>
      </c>
      <c r="AH30">
        <f t="shared" si="12"/>
        <v>0.6914006844846079</v>
      </c>
      <c r="AI30">
        <f t="shared" si="13"/>
        <v>0.45682389104128129</v>
      </c>
      <c r="AJ30">
        <f t="shared" si="14"/>
        <v>0.2345767934433266</v>
      </c>
      <c r="AK30">
        <f t="shared" si="15"/>
        <v>5.5026272022153114E-2</v>
      </c>
      <c r="AP30" s="2">
        <v>2.0174007799614539</v>
      </c>
      <c r="AQ30" s="3">
        <v>9.0593156842014064E-2</v>
      </c>
      <c r="AR30">
        <f t="shared" si="16"/>
        <v>0.88000000000000012</v>
      </c>
      <c r="AS30">
        <f t="shared" si="17"/>
        <v>0.54165626871906158</v>
      </c>
      <c r="AU30">
        <f t="shared" si="18"/>
        <v>0.33834373128093853</v>
      </c>
      <c r="AV30">
        <f t="shared" si="19"/>
        <v>0.11447648049710794</v>
      </c>
      <c r="AX30">
        <v>0</v>
      </c>
      <c r="AY30">
        <v>0</v>
      </c>
      <c r="AZ30" s="2">
        <v>8.7324604558639538E-2</v>
      </c>
      <c r="BA30" s="3">
        <v>-2.5388765605346263E-2</v>
      </c>
      <c r="BB30">
        <f t="shared" si="20"/>
        <v>0.54108231719314159</v>
      </c>
      <c r="BC30">
        <f t="shared" si="21"/>
        <v>0.52129006509233677</v>
      </c>
      <c r="BD30">
        <f t="shared" si="22"/>
        <v>1.9792252100804819E-2</v>
      </c>
      <c r="BE30">
        <f t="shared" si="23"/>
        <v>3.9173324322181276E-4</v>
      </c>
      <c r="BI30" s="2">
        <v>-2.2571788236183119</v>
      </c>
      <c r="BJ30" s="3">
        <v>-0.35603326213649689</v>
      </c>
      <c r="BK30">
        <f t="shared" si="24"/>
        <v>0.12939200189010253</v>
      </c>
      <c r="BL30">
        <f t="shared" si="25"/>
        <v>0.46322952425705582</v>
      </c>
      <c r="BM30" s="3"/>
      <c r="BN30">
        <f t="shared" si="26"/>
        <v>-0.3338375223669533</v>
      </c>
      <c r="BO30">
        <f t="shared" si="27"/>
        <v>0.11144749134010605</v>
      </c>
      <c r="BR30" s="2">
        <v>0.6168405367295926</v>
      </c>
      <c r="BS30" s="3">
        <v>0.45441816175118099</v>
      </c>
      <c r="BT30">
        <f t="shared" si="28"/>
        <v>0.63406430154577398</v>
      </c>
      <c r="BU30">
        <f t="shared" si="29"/>
        <v>0.60554324332786136</v>
      </c>
      <c r="BV30" s="3"/>
      <c r="BW30">
        <f t="shared" si="30"/>
        <v>2.852105821791262E-2</v>
      </c>
      <c r="BX30">
        <f t="shared" si="31"/>
        <v>8.13450761869561E-4</v>
      </c>
      <c r="CB30" s="2">
        <v>0.31315130855943868</v>
      </c>
      <c r="CC30" s="3">
        <v>0.1228267438506952</v>
      </c>
      <c r="CD30">
        <f t="shared" si="32"/>
        <v>0.58073705425028788</v>
      </c>
      <c r="CE30">
        <f t="shared" si="33"/>
        <v>0.54731642491225208</v>
      </c>
      <c r="CG30">
        <f t="shared" si="34"/>
        <v>3.3420629338035801E-2</v>
      </c>
      <c r="CH30">
        <f t="shared" si="35"/>
        <v>1.1169384653503794E-3</v>
      </c>
      <c r="CK30" s="2">
        <v>-1.35364</v>
      </c>
      <c r="CL30" s="3">
        <v>-4.2934E-2</v>
      </c>
      <c r="CM30">
        <f t="shared" si="36"/>
        <v>0.28805169021190813</v>
      </c>
      <c r="CN30">
        <f t="shared" si="37"/>
        <v>0.51820915550901514</v>
      </c>
      <c r="CO30">
        <f t="shared" si="38"/>
        <v>-0.23015746529710701</v>
      </c>
      <c r="CP30">
        <f t="shared" si="39"/>
        <v>5.2972458831989019E-2</v>
      </c>
      <c r="CT30" s="2">
        <v>-1.24780967664861</v>
      </c>
      <c r="CU30" s="3">
        <v>-0.12935400637468081</v>
      </c>
      <c r="CV30">
        <f t="shared" si="40"/>
        <v>0.30663529246453314</v>
      </c>
      <c r="CW30">
        <f t="shared" si="41"/>
        <v>0.50303396777190523</v>
      </c>
      <c r="CY30">
        <f t="shared" si="42"/>
        <v>-0.19639867530737209</v>
      </c>
      <c r="CZ30">
        <f t="shared" si="43"/>
        <v>3.8572439662490569E-2</v>
      </c>
      <c r="DC30" s="2">
        <v>0.36105760655607949</v>
      </c>
      <c r="DD30" s="3">
        <v>-0.2257303280528046</v>
      </c>
      <c r="DE30">
        <f t="shared" si="44"/>
        <v>0.58914930850003933</v>
      </c>
      <c r="DF30">
        <f t="shared" si="45"/>
        <v>0.48611047012094799</v>
      </c>
      <c r="DG30">
        <f t="shared" si="46"/>
        <v>0.10303883837909134</v>
      </c>
      <c r="DH30">
        <f t="shared" si="47"/>
        <v>1.0617002214512505E-2</v>
      </c>
      <c r="DL30" s="2">
        <v>-0.30728</v>
      </c>
      <c r="DM30" s="3">
        <v>-0.28496100000000002</v>
      </c>
      <c r="DN30">
        <f t="shared" si="48"/>
        <v>0.47179050378892762</v>
      </c>
      <c r="DO30">
        <f t="shared" si="49"/>
        <v>0.47570967747697523</v>
      </c>
      <c r="DQ30">
        <f t="shared" si="50"/>
        <v>-3.9191736880476169E-3</v>
      </c>
      <c r="DR30">
        <f t="shared" si="51"/>
        <v>1.5359922397084758E-5</v>
      </c>
      <c r="DU30" s="2">
        <v>-1.3794038185756177</v>
      </c>
      <c r="DV30" s="3">
        <v>-0.3491052096103156</v>
      </c>
      <c r="DW30">
        <f t="shared" si="52"/>
        <v>0.28352761297434403</v>
      </c>
      <c r="DX30">
        <f t="shared" si="53"/>
        <v>0.46444607702241364</v>
      </c>
      <c r="DY30">
        <f t="shared" si="54"/>
        <v>-0.1809184640480696</v>
      </c>
      <c r="DZ30">
        <f t="shared" si="55"/>
        <v>3.2731490633512654E-2</v>
      </c>
      <c r="ED30" s="2">
        <v>0.60114099092102979</v>
      </c>
      <c r="EE30" s="2">
        <v>0.10271733050482915</v>
      </c>
      <c r="EF30">
        <f t="shared" si="56"/>
        <v>0.63130749134606889</v>
      </c>
      <c r="EG30">
        <f t="shared" si="57"/>
        <v>0.54378525041217618</v>
      </c>
      <c r="EI30">
        <f t="shared" si="58"/>
        <v>8.7522240933892714E-2</v>
      </c>
      <c r="EJ30">
        <f t="shared" si="59"/>
        <v>7.6601426580903652E-3</v>
      </c>
      <c r="EM30" s="2">
        <v>0.68039050738037266</v>
      </c>
      <c r="EN30" s="3">
        <v>-0.49253961303698829</v>
      </c>
      <c r="EO30">
        <f t="shared" si="60"/>
        <v>0.64522355477623838</v>
      </c>
      <c r="EP30">
        <f t="shared" si="61"/>
        <v>0.4392592702716353</v>
      </c>
      <c r="ER30">
        <f t="shared" si="62"/>
        <v>0.20596428450460308</v>
      </c>
      <c r="ES30">
        <f t="shared" si="63"/>
        <v>4.2421286491493078E-2</v>
      </c>
      <c r="EW30" s="2">
        <v>-1.3062584777124726</v>
      </c>
      <c r="EX30" s="3">
        <v>-0.31378125956018083</v>
      </c>
      <c r="EY30">
        <f t="shared" si="64"/>
        <v>0.29637179485140447</v>
      </c>
      <c r="EZ30">
        <f t="shared" si="65"/>
        <v>0.4706488950516442</v>
      </c>
      <c r="FB30">
        <f t="shared" si="66"/>
        <v>-0.17427710020023973</v>
      </c>
      <c r="FC30">
        <f t="shared" si="67"/>
        <v>3.0372507654204399E-2</v>
      </c>
      <c r="FG30" s="2">
        <v>-2.1945923563262575</v>
      </c>
      <c r="FH30" s="3">
        <v>-0.48849528973394724</v>
      </c>
      <c r="FI30">
        <f t="shared" si="68"/>
        <v>0.14038206577463463</v>
      </c>
      <c r="FJ30">
        <f t="shared" si="69"/>
        <v>0.43996944570401297</v>
      </c>
      <c r="FK30">
        <f t="shared" si="70"/>
        <v>-0.29958737992937834</v>
      </c>
      <c r="FL30">
        <f t="shared" si="71"/>
        <v>8.9752598212949689E-2</v>
      </c>
      <c r="FP30" s="2">
        <v>-0.75650991082495289</v>
      </c>
      <c r="FQ30" s="3">
        <v>9.7869113582933376E-2</v>
      </c>
      <c r="FR30">
        <f t="shared" si="72"/>
        <v>0.39290659114099846</v>
      </c>
      <c r="FS30">
        <f t="shared" si="73"/>
        <v>0.54293391279874192</v>
      </c>
      <c r="FU30">
        <f t="shared" si="74"/>
        <v>-0.15002732165774346</v>
      </c>
      <c r="FV30">
        <f t="shared" si="75"/>
        <v>2.2508197243796022E-2</v>
      </c>
      <c r="FZ30" s="2">
        <v>0.14537556402211499</v>
      </c>
      <c r="GA30" s="3">
        <v>0.19559233553463681</v>
      </c>
      <c r="GB30">
        <f t="shared" si="76"/>
        <v>0.55127595458259326</v>
      </c>
      <c r="GC30">
        <f t="shared" si="77"/>
        <v>0.56009392356017174</v>
      </c>
      <c r="GD30">
        <f t="shared" si="78"/>
        <v>-8.817968977578472E-3</v>
      </c>
      <c r="GE30">
        <f t="shared" si="79"/>
        <v>7.7756576889536323E-5</v>
      </c>
      <c r="GI30" s="2">
        <v>0.31315130855943868</v>
      </c>
      <c r="GJ30" s="3">
        <v>1.4583095066996461E-2</v>
      </c>
      <c r="GK30">
        <f t="shared" si="80"/>
        <v>0.58073705425028788</v>
      </c>
      <c r="GL30">
        <f t="shared" si="81"/>
        <v>0.52830904733210338</v>
      </c>
      <c r="GN30">
        <f t="shared" si="82"/>
        <v>5.24280069181845E-2</v>
      </c>
      <c r="GO30">
        <f t="shared" si="83"/>
        <v>2.7486959094132016E-3</v>
      </c>
      <c r="GS30" s="2">
        <v>-1.1240379818008914</v>
      </c>
      <c r="GT30" s="3">
        <v>-0.62124827703328689</v>
      </c>
      <c r="GU30">
        <f t="shared" si="84"/>
        <v>0.32836936521744486</v>
      </c>
      <c r="GV30">
        <f t="shared" si="85"/>
        <v>0.41665827518412896</v>
      </c>
      <c r="GW30">
        <f t="shared" si="86"/>
        <v>-8.8288909966684093E-2</v>
      </c>
      <c r="GX30">
        <f t="shared" si="87"/>
        <v>7.7949316231052494E-3</v>
      </c>
    </row>
    <row r="31" spans="2:206" x14ac:dyDescent="0.25">
      <c r="B31" s="2">
        <v>0.44945915231800415</v>
      </c>
      <c r="C31" s="3">
        <v>-0.10770854595747417</v>
      </c>
      <c r="D31">
        <f t="shared" si="0"/>
        <v>0.60467245076147003</v>
      </c>
      <c r="E31">
        <f t="shared" si="1"/>
        <v>0.50683486919816956</v>
      </c>
      <c r="G31">
        <f t="shared" si="2"/>
        <v>9.7837581563300469E-2</v>
      </c>
      <c r="H31">
        <f t="shared" si="3"/>
        <v>9.5721923661554725E-3</v>
      </c>
      <c r="L31" s="2">
        <v>0.41647877292681079</v>
      </c>
      <c r="M31" s="3">
        <v>-0.24636616646828149</v>
      </c>
      <c r="N31">
        <f t="shared" si="4"/>
        <v>0.59888115925504981</v>
      </c>
      <c r="O31">
        <f t="shared" si="5"/>
        <v>0.48248685638607008</v>
      </c>
      <c r="P31">
        <f t="shared" si="6"/>
        <v>0.11639430286897973</v>
      </c>
      <c r="Q31">
        <f t="shared" si="7"/>
        <v>1.3547633740355782E-2</v>
      </c>
      <c r="V31" s="2">
        <v>0.44945915231800415</v>
      </c>
      <c r="W31" s="3">
        <v>-0.10770854595747417</v>
      </c>
      <c r="X31">
        <f t="shared" si="8"/>
        <v>0.60467245076147003</v>
      </c>
      <c r="Y31">
        <f t="shared" si="9"/>
        <v>0.50683486919816956</v>
      </c>
      <c r="AA31">
        <f t="shared" si="10"/>
        <v>9.7837581563300469E-2</v>
      </c>
      <c r="AB31">
        <f t="shared" si="11"/>
        <v>9.5721923661554725E-3</v>
      </c>
      <c r="AF31" s="2">
        <v>0.41647877292681079</v>
      </c>
      <c r="AG31" s="3">
        <v>-0.48421531615057778</v>
      </c>
      <c r="AH31">
        <f t="shared" si="12"/>
        <v>0.59888115925504981</v>
      </c>
      <c r="AI31">
        <f t="shared" si="13"/>
        <v>0.44072100087465144</v>
      </c>
      <c r="AJ31">
        <f t="shared" si="14"/>
        <v>0.15816015838039837</v>
      </c>
      <c r="AK31">
        <f t="shared" si="15"/>
        <v>2.5014635698912699E-2</v>
      </c>
      <c r="AP31" s="2">
        <v>0.44213136595808233</v>
      </c>
      <c r="AQ31" s="3">
        <v>0.30553728175094474</v>
      </c>
      <c r="AR31">
        <f t="shared" si="16"/>
        <v>0.60338570549987947</v>
      </c>
      <c r="AS31">
        <f t="shared" si="17"/>
        <v>0.5794000457137074</v>
      </c>
      <c r="AU31">
        <f t="shared" si="18"/>
        <v>2.3985659786172064E-2</v>
      </c>
      <c r="AV31">
        <f t="shared" si="19"/>
        <v>5.7531187537799167E-4</v>
      </c>
      <c r="AX31">
        <v>0.2</v>
      </c>
      <c r="AY31">
        <v>0.2</v>
      </c>
      <c r="AZ31" s="2">
        <v>-1.24780967664861</v>
      </c>
      <c r="BA31" s="3">
        <v>8.3309071028765724E-2</v>
      </c>
      <c r="BB31">
        <f t="shared" si="20"/>
        <v>0.30663529246453314</v>
      </c>
      <c r="BC31">
        <f t="shared" si="21"/>
        <v>0.54037719718983701</v>
      </c>
      <c r="BD31">
        <f t="shared" si="22"/>
        <v>-0.23374190472530387</v>
      </c>
      <c r="BE31">
        <f t="shared" si="23"/>
        <v>5.4635278024613036E-2</v>
      </c>
      <c r="BI31" s="2">
        <v>0.85057154658330236</v>
      </c>
      <c r="BJ31" s="3">
        <v>0.12818642293735713</v>
      </c>
      <c r="BK31">
        <f t="shared" si="24"/>
        <v>0.67510701958419217</v>
      </c>
      <c r="BL31">
        <f t="shared" si="25"/>
        <v>0.54825757430303224</v>
      </c>
      <c r="BM31" s="3"/>
      <c r="BN31">
        <f t="shared" si="26"/>
        <v>0.12684944528115993</v>
      </c>
      <c r="BO31">
        <f t="shared" si="27"/>
        <v>1.6090781768137989E-2</v>
      </c>
      <c r="BR31" s="2">
        <v>0.58655441701955613</v>
      </c>
      <c r="BS31" s="3">
        <v>0.28727131654420601</v>
      </c>
      <c r="BT31">
        <f t="shared" si="28"/>
        <v>0.62874611688335025</v>
      </c>
      <c r="BU31">
        <f t="shared" si="29"/>
        <v>0.57619257717904893</v>
      </c>
      <c r="BV31" s="3"/>
      <c r="BW31">
        <f t="shared" si="30"/>
        <v>5.2553539704301322E-2</v>
      </c>
      <c r="BX31">
        <f t="shared" si="31"/>
        <v>2.7618745354515755E-3</v>
      </c>
      <c r="CB31" s="2">
        <v>-4.2448826303999147E-2</v>
      </c>
      <c r="CC31" s="3">
        <v>0.13823500523533533</v>
      </c>
      <c r="CD31">
        <f t="shared" si="32"/>
        <v>0.51829435108155419</v>
      </c>
      <c r="CE31">
        <f t="shared" si="33"/>
        <v>0.55002208612454839</v>
      </c>
      <c r="CG31">
        <f t="shared" si="34"/>
        <v>-3.1727735042994198E-2</v>
      </c>
      <c r="CH31">
        <f t="shared" si="35"/>
        <v>1.0066491709584421E-3</v>
      </c>
      <c r="CK31" s="2">
        <v>-1.0184899999999999</v>
      </c>
      <c r="CL31" s="3">
        <v>-0.73348599999999997</v>
      </c>
      <c r="CM31">
        <f t="shared" si="36"/>
        <v>0.34690338883412047</v>
      </c>
      <c r="CN31">
        <f t="shared" si="37"/>
        <v>0.3969495458209174</v>
      </c>
      <c r="CO31">
        <f t="shared" si="38"/>
        <v>-5.004615698679693E-2</v>
      </c>
      <c r="CP31">
        <f t="shared" si="39"/>
        <v>2.5046178291471231E-3</v>
      </c>
      <c r="CT31" s="2">
        <v>0.10388833319358505</v>
      </c>
      <c r="CU31" s="3">
        <v>4.4042787292641036E-2</v>
      </c>
      <c r="CV31">
        <f t="shared" si="40"/>
        <v>0.54399087624336961</v>
      </c>
      <c r="CW31">
        <f t="shared" si="41"/>
        <v>0.53348211290980518</v>
      </c>
      <c r="CY31">
        <f t="shared" si="42"/>
        <v>1.050876333356443E-2</v>
      </c>
      <c r="CZ31">
        <f t="shared" si="43"/>
        <v>1.104341068008682E-4</v>
      </c>
      <c r="DC31" s="2">
        <v>-0.4103521338835171</v>
      </c>
      <c r="DD31" s="3">
        <v>-2.5484017892715188E-2</v>
      </c>
      <c r="DE31">
        <f t="shared" si="44"/>
        <v>0.45369123432850372</v>
      </c>
      <c r="DF31">
        <f t="shared" si="45"/>
        <v>0.52127333897295935</v>
      </c>
      <c r="DG31">
        <f t="shared" si="46"/>
        <v>-6.7582104644455632E-2</v>
      </c>
      <c r="DH31">
        <f t="shared" si="47"/>
        <v>4.5673408681741511E-3</v>
      </c>
      <c r="DL31" s="2">
        <v>5.8799999999999998E-3</v>
      </c>
      <c r="DM31" s="3">
        <v>0.36316199999999998</v>
      </c>
      <c r="DN31">
        <f t="shared" si="48"/>
        <v>0.52678080049348375</v>
      </c>
      <c r="DO31">
        <f t="shared" si="49"/>
        <v>0.58951883596160626</v>
      </c>
      <c r="DQ31">
        <f t="shared" si="50"/>
        <v>-6.2738035468122511E-2</v>
      </c>
      <c r="DR31">
        <f t="shared" si="51"/>
        <v>3.9360610943993983E-3</v>
      </c>
      <c r="DU31" s="2">
        <v>-0.56326342369319049</v>
      </c>
      <c r="DV31" s="3">
        <v>0.34722120666272493</v>
      </c>
      <c r="DW31">
        <f t="shared" si="52"/>
        <v>0.4268403044648228</v>
      </c>
      <c r="DX31">
        <f t="shared" si="53"/>
        <v>0.58671966315753565</v>
      </c>
      <c r="DY31">
        <f t="shared" si="54"/>
        <v>-0.15987935869271286</v>
      </c>
      <c r="DZ31">
        <f t="shared" si="55"/>
        <v>2.556140933599314E-2</v>
      </c>
      <c r="ED31" s="2">
        <v>1.1850697029235622</v>
      </c>
      <c r="EE31" s="2">
        <v>0.45897198150358592</v>
      </c>
      <c r="EF31">
        <f t="shared" si="56"/>
        <v>0.73384425570718981</v>
      </c>
      <c r="EG31">
        <f t="shared" si="57"/>
        <v>0.60634288536172198</v>
      </c>
      <c r="EI31">
        <f t="shared" si="58"/>
        <v>0.12750137034546782</v>
      </c>
      <c r="EJ31">
        <f t="shared" si="59"/>
        <v>1.6256599439972142E-2</v>
      </c>
      <c r="EM31" s="2">
        <v>0.58655441701955613</v>
      </c>
      <c r="EN31" s="3">
        <v>0.2942843687485972</v>
      </c>
      <c r="EO31">
        <f t="shared" si="60"/>
        <v>0.62874611688335025</v>
      </c>
      <c r="EP31">
        <f t="shared" si="61"/>
        <v>0.57742405572523625</v>
      </c>
      <c r="ER31">
        <f t="shared" si="62"/>
        <v>5.1322061158113996E-2</v>
      </c>
      <c r="ES31">
        <f t="shared" si="63"/>
        <v>2.6339539615171932E-3</v>
      </c>
      <c r="EW31" s="2">
        <v>8.7324604558639538E-2</v>
      </c>
      <c r="EX31" s="3">
        <v>0.40710039211343974</v>
      </c>
      <c r="EY31">
        <f t="shared" si="64"/>
        <v>0.54108231719314159</v>
      </c>
      <c r="EZ31">
        <f t="shared" si="65"/>
        <v>0.59723433353166366</v>
      </c>
      <c r="FB31">
        <f t="shared" si="66"/>
        <v>-5.6152016338522071E-2</v>
      </c>
      <c r="FC31">
        <f t="shared" si="67"/>
        <v>3.1530489388816494E-3</v>
      </c>
      <c r="FG31" s="2">
        <v>1.1193346813402616</v>
      </c>
      <c r="FH31" s="3">
        <v>0.39461782823983849</v>
      </c>
      <c r="FI31">
        <f t="shared" si="68"/>
        <v>0.72230131171451473</v>
      </c>
      <c r="FJ31">
        <f t="shared" si="69"/>
        <v>0.59504241920338774</v>
      </c>
      <c r="FK31">
        <f t="shared" si="70"/>
        <v>0.12725889251112699</v>
      </c>
      <c r="FL31">
        <f t="shared" si="71"/>
        <v>1.6194825723158571E-2</v>
      </c>
      <c r="FP31" s="2">
        <v>0.18219721963987801</v>
      </c>
      <c r="FQ31" s="3">
        <v>0.29942951697128828</v>
      </c>
      <c r="FR31">
        <f t="shared" si="72"/>
        <v>0.55774176684333465</v>
      </c>
      <c r="FS31">
        <f t="shared" si="73"/>
        <v>0.57832753390685165</v>
      </c>
      <c r="FU31">
        <f t="shared" si="74"/>
        <v>-2.0585767063517002E-2</v>
      </c>
      <c r="FV31">
        <f t="shared" si="75"/>
        <v>4.237738055933814E-4</v>
      </c>
      <c r="FZ31" s="2">
        <v>-0.1297737805912301</v>
      </c>
      <c r="GA31" s="3">
        <v>0.25263871926652137</v>
      </c>
      <c r="GB31">
        <f t="shared" si="76"/>
        <v>0.5029602562228026</v>
      </c>
      <c r="GC31">
        <f t="shared" si="77"/>
        <v>0.57011115937361634</v>
      </c>
      <c r="GD31">
        <f t="shared" si="78"/>
        <v>-6.7150903150813734E-2</v>
      </c>
      <c r="GE31">
        <f t="shared" si="79"/>
        <v>4.5092437939699657E-3</v>
      </c>
      <c r="GI31" s="2">
        <v>-1.3536392179217185</v>
      </c>
      <c r="GJ31" s="3">
        <v>-0.59927325397699249</v>
      </c>
      <c r="GK31">
        <f t="shared" si="80"/>
        <v>0.28805182754335767</v>
      </c>
      <c r="GL31">
        <f t="shared" si="81"/>
        <v>0.4205170471791318</v>
      </c>
      <c r="GN31">
        <f t="shared" si="82"/>
        <v>-0.13246521963577412</v>
      </c>
      <c r="GO31">
        <f t="shared" si="83"/>
        <v>1.7547034413153879E-2</v>
      </c>
      <c r="GS31" s="2">
        <v>-0.37919726007430171</v>
      </c>
      <c r="GT31" s="3">
        <v>-9.0926985645845212E-2</v>
      </c>
      <c r="GU31">
        <f t="shared" si="84"/>
        <v>0.45916197054820534</v>
      </c>
      <c r="GV31">
        <f t="shared" si="85"/>
        <v>0.50978167907395788</v>
      </c>
      <c r="GW31">
        <f t="shared" si="86"/>
        <v>-5.0619708525752538E-2</v>
      </c>
      <c r="GX31">
        <f t="shared" si="87"/>
        <v>2.5623548912321443E-3</v>
      </c>
    </row>
    <row r="32" spans="2:206" x14ac:dyDescent="0.25">
      <c r="B32" s="2">
        <v>1.3908702519535281</v>
      </c>
      <c r="C32" s="3">
        <v>4.2431807495905693E-3</v>
      </c>
      <c r="D32">
        <f t="shared" si="0"/>
        <v>0.7699824382755841</v>
      </c>
      <c r="E32">
        <f t="shared" si="1"/>
        <v>0.5264933781654989</v>
      </c>
      <c r="G32">
        <f t="shared" si="2"/>
        <v>0.2434890601100852</v>
      </c>
      <c r="H32">
        <f t="shared" si="3"/>
        <v>5.9286922393292682E-2</v>
      </c>
      <c r="L32" s="2">
        <v>0.8658689078151367</v>
      </c>
      <c r="M32" s="3">
        <v>0.1094104873646916</v>
      </c>
      <c r="N32">
        <f t="shared" si="4"/>
        <v>0.67779320694188583</v>
      </c>
      <c r="O32">
        <f t="shared" si="5"/>
        <v>0.54496055594804915</v>
      </c>
      <c r="P32">
        <f t="shared" si="6"/>
        <v>0.13283265099383668</v>
      </c>
      <c r="Q32">
        <f t="shared" si="7"/>
        <v>1.7644513170050419E-2</v>
      </c>
      <c r="V32" s="2">
        <v>1.3908702519535281</v>
      </c>
      <c r="W32" s="3">
        <v>4.2431807495905693E-3</v>
      </c>
      <c r="X32">
        <f t="shared" si="8"/>
        <v>0.7699824382755841</v>
      </c>
      <c r="Y32">
        <f t="shared" si="9"/>
        <v>0.5264933781654989</v>
      </c>
      <c r="AA32">
        <f t="shared" si="10"/>
        <v>0.2434890601100852</v>
      </c>
      <c r="AB32">
        <f t="shared" si="11"/>
        <v>5.9286922393292682E-2</v>
      </c>
      <c r="AF32" s="2">
        <v>0.8658689078151367</v>
      </c>
      <c r="AG32" s="3">
        <v>0.1326700754675825</v>
      </c>
      <c r="AH32">
        <f t="shared" si="12"/>
        <v>0.67779320694188583</v>
      </c>
      <c r="AI32">
        <f t="shared" si="13"/>
        <v>0.54904489510695753</v>
      </c>
      <c r="AJ32">
        <f t="shared" si="14"/>
        <v>0.1287483118349283</v>
      </c>
      <c r="AK32">
        <f t="shared" si="15"/>
        <v>1.6576127800343936E-2</v>
      </c>
      <c r="AP32" s="2">
        <v>0.36105760655607949</v>
      </c>
      <c r="AQ32" s="3">
        <v>-9.83512401702821E-2</v>
      </c>
      <c r="AR32">
        <f t="shared" si="16"/>
        <v>0.58914930850003933</v>
      </c>
      <c r="AS32">
        <f t="shared" si="17"/>
        <v>0.50847799418728989</v>
      </c>
      <c r="AU32">
        <f t="shared" si="18"/>
        <v>8.0671314312749431E-2</v>
      </c>
      <c r="AV32">
        <f t="shared" si="19"/>
        <v>6.5078609529464109E-3</v>
      </c>
      <c r="AX32">
        <v>0.4</v>
      </c>
      <c r="AY32">
        <v>0.4</v>
      </c>
      <c r="AZ32" s="2">
        <v>1.3908702519535281</v>
      </c>
      <c r="BA32" s="3">
        <v>3.067123278495365E-2</v>
      </c>
      <c r="BB32">
        <f t="shared" si="20"/>
        <v>0.7699824382755841</v>
      </c>
      <c r="BC32">
        <f t="shared" si="21"/>
        <v>0.53113409352744834</v>
      </c>
      <c r="BD32">
        <f t="shared" si="22"/>
        <v>0.23884834474813577</v>
      </c>
      <c r="BE32">
        <f t="shared" si="23"/>
        <v>5.7048531788924314E-2</v>
      </c>
      <c r="BI32" s="2">
        <v>-0.83952678679214976</v>
      </c>
      <c r="BJ32" s="3">
        <v>6.4448759937719952E-2</v>
      </c>
      <c r="BK32">
        <f t="shared" si="24"/>
        <v>0.37832898659085956</v>
      </c>
      <c r="BL32">
        <f t="shared" si="25"/>
        <v>0.53706536265529614</v>
      </c>
      <c r="BM32" s="3"/>
      <c r="BN32">
        <f t="shared" si="26"/>
        <v>-0.15873637606443658</v>
      </c>
      <c r="BO32">
        <f t="shared" si="27"/>
        <v>2.5197237086070235E-2</v>
      </c>
      <c r="BR32" s="2">
        <v>-0.81267868422385547</v>
      </c>
      <c r="BS32" s="3">
        <v>0.19213777713910304</v>
      </c>
      <c r="BT32">
        <f t="shared" si="28"/>
        <v>0.38304346202253947</v>
      </c>
      <c r="BU32">
        <f t="shared" si="29"/>
        <v>0.55948730971691707</v>
      </c>
      <c r="BV32" s="3"/>
      <c r="BW32">
        <f t="shared" si="30"/>
        <v>-0.1764438476943776</v>
      </c>
      <c r="BX32">
        <f t="shared" si="31"/>
        <v>3.1132431389196719E-2</v>
      </c>
      <c r="CB32" s="2">
        <v>0.79875826700410013</v>
      </c>
      <c r="CC32" s="3">
        <v>0.3320134839504511</v>
      </c>
      <c r="CD32">
        <f t="shared" si="32"/>
        <v>0.66600870684534796</v>
      </c>
      <c r="CE32">
        <f t="shared" si="33"/>
        <v>0.58404921615233529</v>
      </c>
      <c r="CG32">
        <f t="shared" si="34"/>
        <v>8.1959490693012671E-2</v>
      </c>
      <c r="CH32">
        <f t="shared" si="35"/>
        <v>6.717358114658031E-3</v>
      </c>
      <c r="CK32" s="2">
        <v>-0.83953</v>
      </c>
      <c r="CL32" s="3">
        <v>0.45738099999999998</v>
      </c>
      <c r="CM32">
        <f t="shared" si="36"/>
        <v>0.37832842235771025</v>
      </c>
      <c r="CN32">
        <f t="shared" si="37"/>
        <v>0.60606351205435949</v>
      </c>
      <c r="CO32">
        <f t="shared" si="38"/>
        <v>-0.22773508969664924</v>
      </c>
      <c r="CP32">
        <f t="shared" si="39"/>
        <v>5.1863271079140877E-2</v>
      </c>
      <c r="CT32" s="2">
        <v>-1.0184939426048869</v>
      </c>
      <c r="CU32" s="3">
        <v>-0.24705343071601177</v>
      </c>
      <c r="CV32">
        <f t="shared" si="40"/>
        <v>0.3469026965202473</v>
      </c>
      <c r="CW32">
        <f t="shared" si="41"/>
        <v>0.48236617409938876</v>
      </c>
      <c r="CY32">
        <f t="shared" si="42"/>
        <v>-0.13546347757914146</v>
      </c>
      <c r="CZ32">
        <f t="shared" si="43"/>
        <v>1.8350353757834559E-2</v>
      </c>
      <c r="DC32" s="2">
        <v>0.8658689078151367</v>
      </c>
      <c r="DD32" s="3">
        <v>4.9371987391371851E-2</v>
      </c>
      <c r="DE32">
        <f t="shared" si="44"/>
        <v>0.67779320694188583</v>
      </c>
      <c r="DF32">
        <f t="shared" si="45"/>
        <v>0.5344179102486325</v>
      </c>
      <c r="DG32">
        <f t="shared" si="46"/>
        <v>0.14337529669325333</v>
      </c>
      <c r="DH32">
        <f t="shared" si="47"/>
        <v>2.0556475701878418E-2</v>
      </c>
      <c r="DL32" s="2">
        <v>0.44213000000000002</v>
      </c>
      <c r="DM32" s="3">
        <v>0.45629500000000001</v>
      </c>
      <c r="DN32">
        <f t="shared" si="48"/>
        <v>0.6033854656402543</v>
      </c>
      <c r="DO32">
        <f t="shared" si="49"/>
        <v>0.60587281253264169</v>
      </c>
      <c r="DQ32">
        <f t="shared" si="50"/>
        <v>-2.4873468923873876E-3</v>
      </c>
      <c r="DR32">
        <f t="shared" si="51"/>
        <v>6.186894563069194E-6</v>
      </c>
      <c r="DU32" s="2">
        <v>0.58655441701955613</v>
      </c>
      <c r="DV32" s="3">
        <v>0.19547225566030577</v>
      </c>
      <c r="DW32">
        <f t="shared" si="52"/>
        <v>0.62874611688335025</v>
      </c>
      <c r="DX32">
        <f t="shared" si="53"/>
        <v>0.56007283776403649</v>
      </c>
      <c r="DY32">
        <f t="shared" si="54"/>
        <v>6.8673279119313757E-2</v>
      </c>
      <c r="DZ32">
        <f t="shared" si="55"/>
        <v>4.7160192649991746E-3</v>
      </c>
      <c r="ED32" s="2">
        <v>-0.28788135798925818</v>
      </c>
      <c r="EE32" s="2">
        <v>3.2593295197996981E-2</v>
      </c>
      <c r="EF32">
        <f t="shared" si="56"/>
        <v>0.4751968682027613</v>
      </c>
      <c r="EG32">
        <f t="shared" si="57"/>
        <v>0.53147160400892079</v>
      </c>
      <c r="EI32">
        <f t="shared" si="58"/>
        <v>-5.6274735806159493E-2</v>
      </c>
      <c r="EJ32">
        <f t="shared" si="59"/>
        <v>3.1668458900530492E-3</v>
      </c>
      <c r="EM32" s="2">
        <v>5.427441323433628E-2</v>
      </c>
      <c r="EN32" s="3">
        <v>8.8085265176271493E-2</v>
      </c>
      <c r="EO32">
        <f t="shared" si="60"/>
        <v>0.53527876684486664</v>
      </c>
      <c r="EP32">
        <f t="shared" si="61"/>
        <v>0.54121588774191876</v>
      </c>
      <c r="ER32">
        <f t="shared" si="62"/>
        <v>-5.9371208970521172E-3</v>
      </c>
      <c r="ES32">
        <f t="shared" si="63"/>
        <v>3.5249404546212936E-5</v>
      </c>
      <c r="EW32" s="2">
        <v>-0.19894075240446382</v>
      </c>
      <c r="EX32" s="3">
        <v>0.17896395075235166</v>
      </c>
      <c r="EY32">
        <f t="shared" si="64"/>
        <v>0.49081466833748716</v>
      </c>
      <c r="EZ32">
        <f t="shared" si="65"/>
        <v>0.55717401101420361</v>
      </c>
      <c r="FB32">
        <f t="shared" si="66"/>
        <v>-6.6359342676716448E-2</v>
      </c>
      <c r="FC32">
        <f t="shared" si="67"/>
        <v>4.4035623604858814E-3</v>
      </c>
      <c r="FG32" s="2">
        <v>5.427441323433628E-2</v>
      </c>
      <c r="FH32" s="3">
        <v>-0.15215264894322819</v>
      </c>
      <c r="FI32">
        <f t="shared" si="68"/>
        <v>0.53527876684486664</v>
      </c>
      <c r="FJ32">
        <f t="shared" si="69"/>
        <v>0.49903056976671445</v>
      </c>
      <c r="FK32">
        <f t="shared" si="70"/>
        <v>3.6248197078152189E-2</v>
      </c>
      <c r="FL32">
        <f t="shared" si="71"/>
        <v>1.3139317914165609E-3</v>
      </c>
      <c r="FP32" s="2">
        <v>-0.42887814685340031</v>
      </c>
      <c r="FQ32" s="3">
        <v>-0.2117981264487877</v>
      </c>
      <c r="FR32">
        <f t="shared" si="72"/>
        <v>0.4504381019042914</v>
      </c>
      <c r="FS32">
        <f t="shared" si="73"/>
        <v>0.48855693806050787</v>
      </c>
      <c r="FU32">
        <f t="shared" si="74"/>
        <v>-3.8118836156216473E-2</v>
      </c>
      <c r="FV32">
        <f t="shared" si="75"/>
        <v>1.4530456699044763E-3</v>
      </c>
      <c r="FZ32" s="2">
        <v>-0.89683681085773748</v>
      </c>
      <c r="GA32" s="3">
        <v>-6.4240159590805201E-2</v>
      </c>
      <c r="GB32">
        <f t="shared" si="76"/>
        <v>0.36826545603934624</v>
      </c>
      <c r="GC32">
        <f t="shared" si="77"/>
        <v>0.51446783465854573</v>
      </c>
      <c r="GD32">
        <f t="shared" si="78"/>
        <v>-0.14620237861919949</v>
      </c>
      <c r="GE32">
        <f t="shared" si="79"/>
        <v>2.137513551391176E-2</v>
      </c>
      <c r="GI32" s="2">
        <v>0.88282767469721957</v>
      </c>
      <c r="GJ32" s="3">
        <v>0.68049369208591159</v>
      </c>
      <c r="GK32">
        <f t="shared" si="80"/>
        <v>0.68077113395232502</v>
      </c>
      <c r="GL32">
        <f t="shared" si="81"/>
        <v>0.64524167381306607</v>
      </c>
      <c r="GN32">
        <f t="shared" si="82"/>
        <v>3.552946013925895E-2</v>
      </c>
      <c r="GO32">
        <f t="shared" si="83"/>
        <v>1.2623425377871907E-3</v>
      </c>
      <c r="GS32" s="2">
        <v>-1.6296256793771011</v>
      </c>
      <c r="GT32" s="3">
        <v>3.0990167988573701E-2</v>
      </c>
      <c r="GU32">
        <f t="shared" si="84"/>
        <v>0.23958913306809887</v>
      </c>
      <c r="GV32">
        <f t="shared" si="85"/>
        <v>0.53119009793885652</v>
      </c>
      <c r="GW32">
        <f t="shared" si="86"/>
        <v>-0.29160096487075765</v>
      </c>
      <c r="GX32">
        <f t="shared" si="87"/>
        <v>8.5031122713556839E-2</v>
      </c>
    </row>
    <row r="33" spans="2:206" x14ac:dyDescent="0.25">
      <c r="B33" s="2">
        <v>1.632704629931973</v>
      </c>
      <c r="C33" s="3">
        <v>0.11197963268407783</v>
      </c>
      <c r="D33">
        <f t="shared" si="0"/>
        <v>0.81244809224926051</v>
      </c>
      <c r="E33">
        <f t="shared" si="1"/>
        <v>0.5454116929495505</v>
      </c>
      <c r="G33">
        <f t="shared" si="2"/>
        <v>0.26703639929971001</v>
      </c>
      <c r="H33">
        <f t="shared" si="3"/>
        <v>7.1308438550954173E-2</v>
      </c>
      <c r="L33" s="2">
        <v>2.4976985804327667E-2</v>
      </c>
      <c r="M33" s="3">
        <v>-0.28062700669890078</v>
      </c>
      <c r="N33">
        <f t="shared" si="4"/>
        <v>0.53013419465475176</v>
      </c>
      <c r="O33">
        <f t="shared" si="5"/>
        <v>0.47647071840666932</v>
      </c>
      <c r="P33">
        <f t="shared" si="6"/>
        <v>5.3663476248082431E-2</v>
      </c>
      <c r="Q33">
        <f t="shared" si="7"/>
        <v>2.8797686830285074E-3</v>
      </c>
      <c r="V33" s="2">
        <v>1.632704629931973</v>
      </c>
      <c r="W33" s="3">
        <v>0.11197963268407783</v>
      </c>
      <c r="X33">
        <f t="shared" si="8"/>
        <v>0.81244809224926051</v>
      </c>
      <c r="Y33">
        <f t="shared" si="9"/>
        <v>0.5454116929495505</v>
      </c>
      <c r="AA33">
        <f t="shared" si="10"/>
        <v>0.26703639929971001</v>
      </c>
      <c r="AB33">
        <f t="shared" si="11"/>
        <v>7.1308438550954173E-2</v>
      </c>
      <c r="AF33" s="2">
        <v>2.4976985804327667E-2</v>
      </c>
      <c r="AG33" s="3">
        <v>-0.43178838457907176</v>
      </c>
      <c r="AH33">
        <f t="shared" si="12"/>
        <v>0.53013419465475176</v>
      </c>
      <c r="AI33">
        <f t="shared" si="13"/>
        <v>0.4499270697289961</v>
      </c>
      <c r="AJ33">
        <f t="shared" si="14"/>
        <v>8.0207124925755657E-2</v>
      </c>
      <c r="AK33">
        <f t="shared" si="15"/>
        <v>6.4331828888557745E-3</v>
      </c>
      <c r="AP33" s="2">
        <v>-0.59064082974713927</v>
      </c>
      <c r="AQ33" s="3">
        <v>-8.6943241465148674E-2</v>
      </c>
      <c r="AR33">
        <f t="shared" si="16"/>
        <v>0.42203288435399205</v>
      </c>
      <c r="AS33">
        <f t="shared" si="17"/>
        <v>0.51048121692838233</v>
      </c>
      <c r="AU33">
        <f t="shared" si="18"/>
        <v>-8.8448332574390276E-2</v>
      </c>
      <c r="AV33">
        <f t="shared" si="19"/>
        <v>7.8231075351899472E-3</v>
      </c>
      <c r="AX33">
        <v>0.6</v>
      </c>
      <c r="AY33">
        <v>0.6</v>
      </c>
      <c r="AZ33" s="2">
        <v>0.41647877292681079</v>
      </c>
      <c r="BA33" s="3">
        <v>-0.13274870190148438</v>
      </c>
      <c r="BB33">
        <f t="shared" si="20"/>
        <v>0.59888115925504981</v>
      </c>
      <c r="BC33">
        <f t="shared" si="21"/>
        <v>0.50243786573383986</v>
      </c>
      <c r="BD33">
        <f t="shared" si="22"/>
        <v>9.644329352120995E-2</v>
      </c>
      <c r="BE33">
        <f t="shared" si="23"/>
        <v>9.3013088652182576E-3</v>
      </c>
      <c r="BI33" s="2">
        <v>0.36105760655607949</v>
      </c>
      <c r="BJ33" s="3">
        <v>-0.51868919555138038</v>
      </c>
      <c r="BK33">
        <f t="shared" si="24"/>
        <v>0.58914930850003933</v>
      </c>
      <c r="BL33">
        <f t="shared" si="25"/>
        <v>0.4346674536246603</v>
      </c>
      <c r="BM33" s="3"/>
      <c r="BN33">
        <f t="shared" si="26"/>
        <v>0.15448185487537902</v>
      </c>
      <c r="BO33">
        <f t="shared" si="27"/>
        <v>2.3864643485737667E-2</v>
      </c>
      <c r="BR33" s="2">
        <v>-0.6059439603577198</v>
      </c>
      <c r="BS33" s="3">
        <v>-0.65430342275838105</v>
      </c>
      <c r="BT33">
        <f t="shared" si="28"/>
        <v>0.41934568390443144</v>
      </c>
      <c r="BU33">
        <f t="shared" si="29"/>
        <v>0.41085385485255638</v>
      </c>
      <c r="BV33" s="3"/>
      <c r="BW33">
        <f t="shared" si="30"/>
        <v>8.4918290518750661E-3</v>
      </c>
      <c r="BX33">
        <f t="shared" si="31"/>
        <v>7.2111160646269387E-5</v>
      </c>
      <c r="CB33" s="2">
        <v>-1.1240379818008914</v>
      </c>
      <c r="CC33" s="3">
        <v>-0.73564471094625061</v>
      </c>
      <c r="CD33">
        <f t="shared" si="32"/>
        <v>0.32836936521744486</v>
      </c>
      <c r="CE33">
        <f t="shared" si="33"/>
        <v>0.39657048030988884</v>
      </c>
      <c r="CG33">
        <f t="shared" si="34"/>
        <v>-6.8201115092443976E-2</v>
      </c>
      <c r="CH33">
        <f t="shared" si="35"/>
        <v>4.6513920998527891E-3</v>
      </c>
      <c r="CK33" s="2">
        <v>0.74817</v>
      </c>
      <c r="CL33" s="3">
        <v>0.223689</v>
      </c>
      <c r="CM33">
        <f t="shared" si="36"/>
        <v>0.65712550397038061</v>
      </c>
      <c r="CN33">
        <f t="shared" si="37"/>
        <v>0.56502764407159933</v>
      </c>
      <c r="CO33">
        <f t="shared" si="38"/>
        <v>9.2097859898781276E-2</v>
      </c>
      <c r="CP33">
        <f t="shared" si="39"/>
        <v>8.4820157979355448E-3</v>
      </c>
      <c r="CT33" s="2">
        <v>-0.33151640945507316</v>
      </c>
      <c r="CU33" s="3">
        <v>-7.2629858473611947E-2</v>
      </c>
      <c r="CV33">
        <f t="shared" si="40"/>
        <v>0.46753463666992268</v>
      </c>
      <c r="CW33">
        <f t="shared" si="41"/>
        <v>0.51299461959012249</v>
      </c>
      <c r="CY33">
        <f t="shared" si="42"/>
        <v>-4.5459982920199815E-2</v>
      </c>
      <c r="CZ33">
        <f t="shared" si="43"/>
        <v>2.0666100471048591E-3</v>
      </c>
      <c r="DC33" s="2">
        <v>-0.81267868422385547</v>
      </c>
      <c r="DD33" s="3">
        <v>4.4042787292641036E-2</v>
      </c>
      <c r="DE33">
        <f t="shared" si="44"/>
        <v>0.38304346202253947</v>
      </c>
      <c r="DF33">
        <f t="shared" si="45"/>
        <v>0.53348211290980518</v>
      </c>
      <c r="DG33">
        <f t="shared" si="46"/>
        <v>-0.15043865088726571</v>
      </c>
      <c r="DH33">
        <f t="shared" si="47"/>
        <v>2.2631787680780613E-2</v>
      </c>
      <c r="DL33" s="2">
        <v>0.54979999999999996</v>
      </c>
      <c r="DM33" s="3">
        <v>0.25714500000000001</v>
      </c>
      <c r="DN33">
        <f t="shared" si="48"/>
        <v>0.62229211159177922</v>
      </c>
      <c r="DO33">
        <f t="shared" si="49"/>
        <v>0.57090245364672909</v>
      </c>
      <c r="DQ33">
        <f t="shared" si="50"/>
        <v>5.1389657945050127E-2</v>
      </c>
      <c r="DR33">
        <f t="shared" si="51"/>
        <v>2.6408969437092538E-3</v>
      </c>
      <c r="DU33" s="2">
        <v>0.74817362561585732</v>
      </c>
      <c r="DV33" s="3">
        <v>-1.9355275563076608E-2</v>
      </c>
      <c r="DW33">
        <f t="shared" si="52"/>
        <v>0.65712614062158681</v>
      </c>
      <c r="DX33">
        <f t="shared" si="53"/>
        <v>0.52234953439744725</v>
      </c>
      <c r="DY33">
        <f t="shared" si="54"/>
        <v>0.13477660622413956</v>
      </c>
      <c r="DZ33">
        <f t="shared" si="55"/>
        <v>1.8164733585296775E-2</v>
      </c>
      <c r="ED33" s="2">
        <v>0.32533532129688036</v>
      </c>
      <c r="EE33" s="2">
        <v>-0.18490232078163313</v>
      </c>
      <c r="EF33">
        <f t="shared" si="56"/>
        <v>0.58287654357039265</v>
      </c>
      <c r="EG33">
        <f t="shared" si="57"/>
        <v>0.49327979006505801</v>
      </c>
      <c r="EI33">
        <f t="shared" si="58"/>
        <v>8.9596753505334636E-2</v>
      </c>
      <c r="EJ33">
        <f t="shared" si="59"/>
        <v>8.0275782386956939E-3</v>
      </c>
      <c r="EM33" s="2">
        <v>0.10388833319358505</v>
      </c>
      <c r="EN33" s="3">
        <v>0.35461810108119396</v>
      </c>
      <c r="EO33">
        <f t="shared" si="60"/>
        <v>0.54399087624336961</v>
      </c>
      <c r="EP33">
        <f t="shared" si="61"/>
        <v>0.58801854366195472</v>
      </c>
      <c r="ER33">
        <f t="shared" si="62"/>
        <v>-4.4027667418585104E-2</v>
      </c>
      <c r="ES33">
        <f t="shared" si="63"/>
        <v>1.9384354983215404E-3</v>
      </c>
      <c r="EW33" s="2">
        <v>-1.1240379818008914</v>
      </c>
      <c r="EX33" s="3">
        <v>-0.72421798089526235</v>
      </c>
      <c r="EY33">
        <f t="shared" si="64"/>
        <v>0.32836936521744486</v>
      </c>
      <c r="EZ33">
        <f t="shared" si="65"/>
        <v>0.39857699223946708</v>
      </c>
      <c r="FB33">
        <f t="shared" si="66"/>
        <v>-7.0207627022022212E-2</v>
      </c>
      <c r="FC33">
        <f t="shared" si="67"/>
        <v>4.9291108920633837E-3</v>
      </c>
      <c r="FG33" s="2">
        <v>-0.59064082974713927</v>
      </c>
      <c r="FH33" s="3">
        <v>-0.31093371534194392</v>
      </c>
      <c r="FI33">
        <f t="shared" si="68"/>
        <v>0.42203288435399205</v>
      </c>
      <c r="FJ33">
        <f t="shared" si="69"/>
        <v>0.47114891836701073</v>
      </c>
      <c r="FK33">
        <f t="shared" si="70"/>
        <v>-4.9116034013018672E-2</v>
      </c>
      <c r="FL33">
        <f t="shared" si="71"/>
        <v>2.412384797168007E-3</v>
      </c>
      <c r="FP33" s="2">
        <v>1.449883166707729</v>
      </c>
      <c r="FQ33" s="3">
        <v>0.33075755034524462</v>
      </c>
      <c r="FR33">
        <f t="shared" si="72"/>
        <v>0.78034499317318984</v>
      </c>
      <c r="FS33">
        <f t="shared" si="73"/>
        <v>0.5838286766147458</v>
      </c>
      <c r="FU33">
        <f t="shared" si="74"/>
        <v>0.19651631655844404</v>
      </c>
      <c r="FV33">
        <f t="shared" si="75"/>
        <v>3.8618662673698588E-2</v>
      </c>
      <c r="FZ33" s="2">
        <v>1.8587842405229733</v>
      </c>
      <c r="GA33" s="3">
        <v>1.4126252170756968E-2</v>
      </c>
      <c r="GB33">
        <f t="shared" si="76"/>
        <v>0.85214723921965785</v>
      </c>
      <c r="GC33">
        <f t="shared" si="77"/>
        <v>0.52822882659378556</v>
      </c>
      <c r="GD33">
        <f t="shared" si="78"/>
        <v>0.32391841262587229</v>
      </c>
      <c r="GE33">
        <f t="shared" si="79"/>
        <v>0.10492313803806486</v>
      </c>
      <c r="GI33" s="2">
        <v>-0.81267868422385547</v>
      </c>
      <c r="GJ33" s="3">
        <v>-0.41272268054496997</v>
      </c>
      <c r="GK33">
        <f t="shared" si="80"/>
        <v>0.38304346202253947</v>
      </c>
      <c r="GL33">
        <f t="shared" si="81"/>
        <v>0.45327497087127644</v>
      </c>
      <c r="GN33">
        <f t="shared" si="82"/>
        <v>-7.0231508848736968E-2</v>
      </c>
      <c r="GO33">
        <f t="shared" si="83"/>
        <v>4.9324648351702187E-3</v>
      </c>
      <c r="GS33" s="2">
        <v>0.36279796403779041</v>
      </c>
      <c r="GT33" s="3">
        <v>-0.18988384250874119</v>
      </c>
      <c r="GU33">
        <f t="shared" si="84"/>
        <v>0.58945491194329924</v>
      </c>
      <c r="GV33">
        <f t="shared" si="85"/>
        <v>0.49240504438293425</v>
      </c>
      <c r="GW33">
        <f t="shared" si="86"/>
        <v>9.7049867560364989E-2</v>
      </c>
      <c r="GX33">
        <f t="shared" si="87"/>
        <v>9.4186767934843849E-3</v>
      </c>
    </row>
    <row r="34" spans="2:206" x14ac:dyDescent="0.25">
      <c r="B34" s="2">
        <v>0.85057154658330236</v>
      </c>
      <c r="C34" s="3">
        <v>-2.312915248898488E-2</v>
      </c>
      <c r="D34">
        <f t="shared" si="0"/>
        <v>0.67510701958419217</v>
      </c>
      <c r="E34">
        <f t="shared" si="1"/>
        <v>0.52168684883133987</v>
      </c>
      <c r="G34">
        <f t="shared" si="2"/>
        <v>0.1534201707528523</v>
      </c>
      <c r="H34">
        <f t="shared" si="3"/>
        <v>2.3537748793834357E-2</v>
      </c>
      <c r="L34" s="2">
        <v>1.0186854001965282</v>
      </c>
      <c r="M34" s="3">
        <v>5.4531163265943851E-2</v>
      </c>
      <c r="N34">
        <f t="shared" si="4"/>
        <v>0.70462749055857465</v>
      </c>
      <c r="O34">
        <f t="shared" si="5"/>
        <v>0.53532385165907348</v>
      </c>
      <c r="P34">
        <f t="shared" si="6"/>
        <v>0.16930363889950117</v>
      </c>
      <c r="Q34">
        <f t="shared" si="7"/>
        <v>2.8663722144612686E-2</v>
      </c>
      <c r="V34" s="2">
        <v>0.85057154658330236</v>
      </c>
      <c r="W34" s="3">
        <v>-2.312915248898488E-2</v>
      </c>
      <c r="X34">
        <f t="shared" si="8"/>
        <v>0.67510701958419217</v>
      </c>
      <c r="Y34">
        <f t="shared" si="9"/>
        <v>0.52168684883133987</v>
      </c>
      <c r="AA34">
        <f t="shared" si="10"/>
        <v>0.1534201707528523</v>
      </c>
      <c r="AB34">
        <f t="shared" si="11"/>
        <v>2.3537748793834357E-2</v>
      </c>
      <c r="AF34" s="2">
        <v>1.0186854001965282</v>
      </c>
      <c r="AG34" s="3">
        <v>0.1874318091143839</v>
      </c>
      <c r="AH34">
        <f t="shared" si="12"/>
        <v>0.70462749055857465</v>
      </c>
      <c r="AI34">
        <f t="shared" si="13"/>
        <v>0.5586609507376048</v>
      </c>
      <c r="AJ34">
        <f t="shared" si="14"/>
        <v>0.14596653982096985</v>
      </c>
      <c r="AK34">
        <f t="shared" si="15"/>
        <v>2.1306230747306778E-2</v>
      </c>
      <c r="AP34" s="2">
        <v>0.64559669293456878</v>
      </c>
      <c r="AQ34" s="3">
        <v>3.1769559176048151E-2</v>
      </c>
      <c r="AR34">
        <f t="shared" si="16"/>
        <v>0.63911382754460588</v>
      </c>
      <c r="AS34">
        <f t="shared" si="17"/>
        <v>0.53132695753985326</v>
      </c>
      <c r="AU34">
        <f t="shared" si="18"/>
        <v>0.10778687000475262</v>
      </c>
      <c r="AV34">
        <f t="shared" si="19"/>
        <v>1.161800934542144E-2</v>
      </c>
      <c r="AX34">
        <v>0.8</v>
      </c>
      <c r="AY34">
        <v>0.8</v>
      </c>
      <c r="AZ34" s="2">
        <v>-0.13498735982564433</v>
      </c>
      <c r="BA34" s="3">
        <v>0.15117739315756118</v>
      </c>
      <c r="BB34">
        <f t="shared" si="20"/>
        <v>0.50204476168648526</v>
      </c>
      <c r="BC34">
        <f t="shared" si="21"/>
        <v>0.55229474467579587</v>
      </c>
      <c r="BD34">
        <f t="shared" si="22"/>
        <v>-5.0249982989310604E-2</v>
      </c>
      <c r="BE34">
        <f t="shared" si="23"/>
        <v>2.525060790426005E-3</v>
      </c>
      <c r="BI34" s="2">
        <v>-0.33741269474761598</v>
      </c>
      <c r="BJ34" s="3">
        <v>-0.19271424034454643</v>
      </c>
      <c r="BK34">
        <f t="shared" si="24"/>
        <v>0.46649926025629501</v>
      </c>
      <c r="BL34">
        <f t="shared" si="25"/>
        <v>0.4919080319395096</v>
      </c>
      <c r="BM34" s="3"/>
      <c r="BN34">
        <f t="shared" si="26"/>
        <v>-2.5408771683214593E-2</v>
      </c>
      <c r="BO34">
        <f t="shared" si="27"/>
        <v>6.4560567844972776E-4</v>
      </c>
      <c r="BR34" s="2">
        <v>-1.24780967664861</v>
      </c>
      <c r="BS34" s="3">
        <v>0.17988598716364299</v>
      </c>
      <c r="BT34">
        <f t="shared" si="28"/>
        <v>0.30663529246453314</v>
      </c>
      <c r="BU34">
        <f t="shared" si="29"/>
        <v>0.55733591884352185</v>
      </c>
      <c r="BV34" s="3"/>
      <c r="BW34">
        <f t="shared" si="30"/>
        <v>-0.25070062637898871</v>
      </c>
      <c r="BX34">
        <f t="shared" si="31"/>
        <v>6.2850804066817284E-2</v>
      </c>
      <c r="CB34" s="2">
        <v>-0.66895210030599583</v>
      </c>
      <c r="CC34" s="3">
        <v>0.25776264548547678</v>
      </c>
      <c r="CD34">
        <f t="shared" si="32"/>
        <v>0.40828157510842333</v>
      </c>
      <c r="CE34">
        <f t="shared" si="33"/>
        <v>0.57101091101198842</v>
      </c>
      <c r="CG34">
        <f t="shared" si="34"/>
        <v>-0.16272933590356509</v>
      </c>
      <c r="CH34">
        <f t="shared" si="35"/>
        <v>2.6480836763615317E-2</v>
      </c>
      <c r="CK34" s="2">
        <v>0.36105999999999999</v>
      </c>
      <c r="CL34" s="3">
        <v>-0.316465</v>
      </c>
      <c r="CM34">
        <f t="shared" si="36"/>
        <v>0.58914972878421146</v>
      </c>
      <c r="CN34">
        <f t="shared" si="37"/>
        <v>0.47017763536629587</v>
      </c>
      <c r="CO34">
        <f t="shared" si="38"/>
        <v>0.11897209341791559</v>
      </c>
      <c r="CP34">
        <f t="shared" si="39"/>
        <v>1.4154359012241234E-2</v>
      </c>
      <c r="CT34" s="2">
        <v>0.9433610823013634</v>
      </c>
      <c r="CU34" s="3">
        <v>-0.15443633715647515</v>
      </c>
      <c r="CV34">
        <f t="shared" si="40"/>
        <v>0.6914006844846079</v>
      </c>
      <c r="CW34">
        <f t="shared" si="41"/>
        <v>0.49862955848677082</v>
      </c>
      <c r="CY34">
        <f t="shared" si="42"/>
        <v>0.19277112599783708</v>
      </c>
      <c r="CZ34">
        <f t="shared" si="43"/>
        <v>3.716070701847398E-2</v>
      </c>
      <c r="DC34" s="2">
        <v>0.78173924464945044</v>
      </c>
      <c r="DD34" s="3">
        <v>-0.13155005776597326</v>
      </c>
      <c r="DE34">
        <f t="shared" si="44"/>
        <v>0.66302019908923715</v>
      </c>
      <c r="DF34">
        <f t="shared" si="45"/>
        <v>0.50264834535018588</v>
      </c>
      <c r="DG34">
        <f t="shared" si="46"/>
        <v>0.16037185373905127</v>
      </c>
      <c r="DH34">
        <f t="shared" si="47"/>
        <v>2.5719131471699654E-2</v>
      </c>
      <c r="DL34" s="2">
        <v>1.75681</v>
      </c>
      <c r="DM34" s="3">
        <v>0.88073900000000005</v>
      </c>
      <c r="DN34">
        <f t="shared" si="48"/>
        <v>0.83424075773230277</v>
      </c>
      <c r="DO34">
        <f t="shared" si="49"/>
        <v>0.68040436667259774</v>
      </c>
      <c r="DQ34">
        <f t="shared" si="50"/>
        <v>0.15383639105970504</v>
      </c>
      <c r="DR34">
        <f t="shared" si="51"/>
        <v>2.3665635214274495E-2</v>
      </c>
      <c r="DU34" s="2">
        <v>0.90553217836413047</v>
      </c>
      <c r="DV34" s="3">
        <v>0.33377573458722309</v>
      </c>
      <c r="DW34">
        <f t="shared" si="52"/>
        <v>0.68475800134654241</v>
      </c>
      <c r="DX34">
        <f t="shared" si="53"/>
        <v>0.58435866399172687</v>
      </c>
      <c r="DY34">
        <f t="shared" si="54"/>
        <v>0.10039933735481554</v>
      </c>
      <c r="DZ34">
        <f t="shared" si="55"/>
        <v>1.008002694128606E-2</v>
      </c>
      <c r="ED34" s="2">
        <v>0.85057154658330236</v>
      </c>
      <c r="EE34" s="2">
        <v>4.7960772662729474E-2</v>
      </c>
      <c r="EF34">
        <f t="shared" si="56"/>
        <v>0.67510701958419217</v>
      </c>
      <c r="EG34">
        <f t="shared" si="57"/>
        <v>0.53417010364292972</v>
      </c>
      <c r="EI34">
        <f t="shared" si="58"/>
        <v>0.14093691594126245</v>
      </c>
      <c r="EJ34">
        <f t="shared" si="59"/>
        <v>1.9863214275034478E-2</v>
      </c>
      <c r="EM34" s="2">
        <v>1.0186854001965282</v>
      </c>
      <c r="EN34" s="3">
        <v>3.3266796343076256E-2</v>
      </c>
      <c r="EO34">
        <f t="shared" si="60"/>
        <v>0.70462749055857465</v>
      </c>
      <c r="EP34">
        <f t="shared" si="61"/>
        <v>0.53158986952111509</v>
      </c>
      <c r="ER34">
        <f t="shared" si="62"/>
        <v>0.17303762103745957</v>
      </c>
      <c r="ES34">
        <f t="shared" si="63"/>
        <v>2.9942018294303468E-2</v>
      </c>
      <c r="EW34" s="2">
        <v>-0.40608091969089505</v>
      </c>
      <c r="EX34" s="3">
        <v>-0.26333763151800132</v>
      </c>
      <c r="EY34">
        <f t="shared" si="64"/>
        <v>0.45444125136688984</v>
      </c>
      <c r="EZ34">
        <f t="shared" si="65"/>
        <v>0.4795066996016944</v>
      </c>
      <c r="FB34">
        <f t="shared" si="66"/>
        <v>-2.5065448234804555E-2</v>
      </c>
      <c r="FC34">
        <f t="shared" si="67"/>
        <v>6.2827669521166676E-4</v>
      </c>
      <c r="FG34" s="2">
        <v>0.54779614206363625</v>
      </c>
      <c r="FH34" s="3">
        <v>0.1141762217702386</v>
      </c>
      <c r="FI34">
        <f t="shared" si="68"/>
        <v>0.62194023797294407</v>
      </c>
      <c r="FJ34">
        <f t="shared" si="69"/>
        <v>0.54579740978945979</v>
      </c>
      <c r="FK34">
        <f t="shared" si="70"/>
        <v>7.6142828183484279E-2</v>
      </c>
      <c r="FL34">
        <f t="shared" si="71"/>
        <v>5.7977302837796075E-3</v>
      </c>
      <c r="FP34" s="2">
        <v>0.77211169425583803</v>
      </c>
      <c r="FQ34" s="3">
        <v>6.7780087280186127E-2</v>
      </c>
      <c r="FR34">
        <f t="shared" si="72"/>
        <v>0.66132961966439741</v>
      </c>
      <c r="FS34">
        <f t="shared" si="73"/>
        <v>0.53765033736145973</v>
      </c>
      <c r="FU34">
        <f t="shared" si="74"/>
        <v>0.12367928230293768</v>
      </c>
      <c r="FV34">
        <f t="shared" si="75"/>
        <v>1.5296564870969753E-2</v>
      </c>
      <c r="FZ34" s="2">
        <v>0.45372238711688923</v>
      </c>
      <c r="GA34" s="3">
        <v>-3.3586966633891296E-2</v>
      </c>
      <c r="GB34">
        <f t="shared" si="76"/>
        <v>0.60542106663358619</v>
      </c>
      <c r="GC34">
        <f t="shared" si="77"/>
        <v>0.51985047668065165</v>
      </c>
      <c r="GD34">
        <f t="shared" si="78"/>
        <v>8.5570589952934539E-2</v>
      </c>
      <c r="GE34">
        <f t="shared" si="79"/>
        <v>7.3223258648932614E-3</v>
      </c>
      <c r="GI34" s="2">
        <v>-1.5373610712129262</v>
      </c>
      <c r="GJ34" s="3">
        <v>-0.74402574522181042</v>
      </c>
      <c r="GK34">
        <f t="shared" si="80"/>
        <v>0.25579062169460798</v>
      </c>
      <c r="GL34">
        <f t="shared" si="81"/>
        <v>0.39509878672991672</v>
      </c>
      <c r="GN34">
        <f t="shared" si="82"/>
        <v>-0.13930816503530874</v>
      </c>
      <c r="GO34">
        <f t="shared" si="83"/>
        <v>1.9406764845504815E-2</v>
      </c>
      <c r="GS34" s="2">
        <v>-1.24780967664861</v>
      </c>
      <c r="GT34" s="3">
        <v>0.40950546742109561</v>
      </c>
      <c r="GU34">
        <f t="shared" si="84"/>
        <v>0.30663529246453314</v>
      </c>
      <c r="GV34">
        <f t="shared" si="85"/>
        <v>0.59765666015308661</v>
      </c>
      <c r="GW34">
        <f t="shared" si="86"/>
        <v>-0.29102136768855347</v>
      </c>
      <c r="GX34">
        <f t="shared" si="87"/>
        <v>8.4693436451316231E-2</v>
      </c>
    </row>
    <row r="35" spans="2:206" x14ac:dyDescent="0.25">
      <c r="B35" s="2">
        <v>-0.48745107161368212</v>
      </c>
      <c r="C35" s="3">
        <v>-7.3932964394726099E-3</v>
      </c>
      <c r="D35">
        <f t="shared" si="0"/>
        <v>0.44015280840760745</v>
      </c>
      <c r="E35">
        <f t="shared" si="1"/>
        <v>0.52445003503986865</v>
      </c>
      <c r="G35">
        <f t="shared" si="2"/>
        <v>-8.4297226632261191E-2</v>
      </c>
      <c r="H35">
        <f t="shared" si="3"/>
        <v>7.1060224178908053E-3</v>
      </c>
      <c r="L35" s="2">
        <v>0.30758608811119637</v>
      </c>
      <c r="M35" s="3">
        <v>3.7293433135827898E-2</v>
      </c>
      <c r="N35">
        <f t="shared" si="4"/>
        <v>0.57975981218975936</v>
      </c>
      <c r="O35">
        <f t="shared" si="5"/>
        <v>0.53229693923613264</v>
      </c>
      <c r="P35">
        <f t="shared" si="6"/>
        <v>4.7462872953626722E-2</v>
      </c>
      <c r="Q35">
        <f t="shared" si="7"/>
        <v>2.2527243090121108E-3</v>
      </c>
      <c r="V35" s="2">
        <v>-0.48745107161368212</v>
      </c>
      <c r="W35" s="3">
        <v>-7.3932964394726099E-3</v>
      </c>
      <c r="X35">
        <f t="shared" si="8"/>
        <v>0.44015280840760745</v>
      </c>
      <c r="Y35">
        <f t="shared" si="9"/>
        <v>0.52445003503986865</v>
      </c>
      <c r="AA35">
        <f t="shared" si="10"/>
        <v>-8.4297226632261191E-2</v>
      </c>
      <c r="AB35">
        <f t="shared" si="11"/>
        <v>7.1060224178908053E-3</v>
      </c>
      <c r="AF35" s="2">
        <v>0.30758608811119637</v>
      </c>
      <c r="AG35" s="3">
        <v>0.11207759693055123</v>
      </c>
      <c r="AH35">
        <f t="shared" si="12"/>
        <v>0.57975981218975936</v>
      </c>
      <c r="AI35">
        <f t="shared" si="13"/>
        <v>0.54542889528375671</v>
      </c>
      <c r="AJ35">
        <f t="shared" si="14"/>
        <v>3.4330916906002651E-2</v>
      </c>
      <c r="AK35">
        <f t="shared" si="15"/>
        <v>1.1786118556068586E-3</v>
      </c>
      <c r="AP35" s="2">
        <v>0.79875826700410013</v>
      </c>
      <c r="AQ35" s="3">
        <v>5.9217449520553904E-2</v>
      </c>
      <c r="AR35">
        <f t="shared" si="16"/>
        <v>0.66600870684534796</v>
      </c>
      <c r="AS35">
        <f t="shared" si="17"/>
        <v>0.53614675455721972</v>
      </c>
      <c r="AU35">
        <f t="shared" si="18"/>
        <v>0.12986195228812825</v>
      </c>
      <c r="AV35">
        <f t="shared" si="19"/>
        <v>1.6864126652084099E-2</v>
      </c>
      <c r="AX35">
        <v>0.1</v>
      </c>
      <c r="AY35">
        <v>0.1</v>
      </c>
      <c r="AZ35" s="2">
        <v>-1.6296256793771011</v>
      </c>
      <c r="BA35" s="3">
        <v>-0.16479112913070232</v>
      </c>
      <c r="BB35">
        <f t="shared" si="20"/>
        <v>0.23958913306809887</v>
      </c>
      <c r="BC35">
        <f t="shared" si="21"/>
        <v>0.49681127683210002</v>
      </c>
      <c r="BD35">
        <f t="shared" si="22"/>
        <v>-0.25722214376400115</v>
      </c>
      <c r="BE35">
        <f t="shared" si="23"/>
        <v>6.6163231242548484E-2</v>
      </c>
      <c r="BI35" s="2">
        <v>0.15852631555357027</v>
      </c>
      <c r="BJ35" s="3">
        <v>0.14271106687276028</v>
      </c>
      <c r="BK35">
        <f t="shared" si="24"/>
        <v>0.55358520138487521</v>
      </c>
      <c r="BL35">
        <f t="shared" si="25"/>
        <v>0.55080807398222453</v>
      </c>
      <c r="BM35" s="3"/>
      <c r="BN35">
        <f t="shared" si="26"/>
        <v>2.7771274026506809E-3</v>
      </c>
      <c r="BO35">
        <f t="shared" si="27"/>
        <v>7.712436610553318E-6</v>
      </c>
      <c r="BR35" s="2">
        <v>-0.40608091969089505</v>
      </c>
      <c r="BS35" s="3">
        <v>-0.51563578537942678</v>
      </c>
      <c r="BT35">
        <f t="shared" si="28"/>
        <v>0.45444125136688984</v>
      </c>
      <c r="BU35">
        <f t="shared" si="29"/>
        <v>0.43520362660753309</v>
      </c>
      <c r="BV35" s="3"/>
      <c r="BW35">
        <f t="shared" si="30"/>
        <v>1.9237624759356753E-2</v>
      </c>
      <c r="BX35">
        <f t="shared" si="31"/>
        <v>3.7008620638181598E-4</v>
      </c>
      <c r="CB35" s="2">
        <v>0.44796960247270468</v>
      </c>
      <c r="CC35" s="3">
        <v>5.7538980087512147E-2</v>
      </c>
      <c r="CD35">
        <f t="shared" si="32"/>
        <v>0.60441088865919246</v>
      </c>
      <c r="CE35">
        <f t="shared" si="33"/>
        <v>0.5358520185368707</v>
      </c>
      <c r="CG35">
        <f t="shared" si="34"/>
        <v>6.8558870122321758E-2</v>
      </c>
      <c r="CH35">
        <f t="shared" si="35"/>
        <v>4.7003186724493828E-3</v>
      </c>
      <c r="CK35" s="2">
        <v>0.10389</v>
      </c>
      <c r="CL35" s="3">
        <v>0.53866400000000003</v>
      </c>
      <c r="CM35">
        <f t="shared" si="36"/>
        <v>0.54399116893138633</v>
      </c>
      <c r="CN35">
        <f t="shared" si="37"/>
        <v>0.62033665130278337</v>
      </c>
      <c r="CO35">
        <f t="shared" si="38"/>
        <v>-7.6345482371397044E-2</v>
      </c>
      <c r="CP35">
        <f t="shared" si="39"/>
        <v>5.8286326785212967E-3</v>
      </c>
      <c r="CT35" s="2">
        <v>1.2519318842006568</v>
      </c>
      <c r="CU35" s="3">
        <v>4.4042787292641036E-2</v>
      </c>
      <c r="CV35">
        <f t="shared" si="40"/>
        <v>0.74558512678504529</v>
      </c>
      <c r="CW35">
        <f t="shared" si="41"/>
        <v>0.53348211290980518</v>
      </c>
      <c r="CY35">
        <f t="shared" si="42"/>
        <v>0.21210301387524011</v>
      </c>
      <c r="CZ35">
        <f t="shared" si="43"/>
        <v>4.49876884949603E-2</v>
      </c>
      <c r="DC35" s="2">
        <v>0.48400866101457757</v>
      </c>
      <c r="DD35" s="3">
        <v>1.7197570093717526E-2</v>
      </c>
      <c r="DE35">
        <f t="shared" si="44"/>
        <v>0.61073927837106645</v>
      </c>
      <c r="DF35">
        <f t="shared" si="45"/>
        <v>0.52876814414346507</v>
      </c>
      <c r="DG35">
        <f t="shared" si="46"/>
        <v>8.1971134227601383E-2</v>
      </c>
      <c r="DH35">
        <f t="shared" si="47"/>
        <v>6.719266846559443E-3</v>
      </c>
      <c r="DL35" s="2">
        <v>0.11326</v>
      </c>
      <c r="DM35" s="3">
        <v>-0.39973599999999998</v>
      </c>
      <c r="DN35">
        <f t="shared" si="48"/>
        <v>0.54563652299998289</v>
      </c>
      <c r="DO35">
        <f t="shared" si="49"/>
        <v>0.45555540712231485</v>
      </c>
      <c r="DQ35">
        <f t="shared" si="50"/>
        <v>9.0081115877668039E-2</v>
      </c>
      <c r="DR35">
        <f t="shared" si="51"/>
        <v>8.1146074377658577E-3</v>
      </c>
      <c r="DU35" s="2">
        <v>-0.29470549853213879</v>
      </c>
      <c r="DV35" s="3">
        <v>-0.90398998624525717</v>
      </c>
      <c r="DW35">
        <f t="shared" si="52"/>
        <v>0.47399856218281433</v>
      </c>
      <c r="DX35">
        <f t="shared" si="53"/>
        <v>0.36700937213035584</v>
      </c>
      <c r="DY35">
        <f t="shared" si="54"/>
        <v>0.10698919005245849</v>
      </c>
      <c r="DZ35">
        <f t="shared" si="55"/>
        <v>1.1446686788081084E-2</v>
      </c>
      <c r="ED35" s="2">
        <v>0.44213136595808233</v>
      </c>
      <c r="EE35" s="2">
        <v>0.72282629905918538</v>
      </c>
      <c r="EF35">
        <f t="shared" si="56"/>
        <v>0.60338570549987947</v>
      </c>
      <c r="EG35">
        <f t="shared" si="57"/>
        <v>0.65267519858550727</v>
      </c>
      <c r="EI35">
        <f t="shared" si="58"/>
        <v>-4.92894930856278E-2</v>
      </c>
      <c r="EJ35">
        <f t="shared" si="59"/>
        <v>2.4294541286381506E-3</v>
      </c>
      <c r="EM35" s="2">
        <v>0.80151733565751904</v>
      </c>
      <c r="EN35" s="3">
        <v>2.9757642078160257E-2</v>
      </c>
      <c r="EO35">
        <f t="shared" si="60"/>
        <v>0.6664931940208485</v>
      </c>
      <c r="EP35">
        <f t="shared" si="61"/>
        <v>0.53097366874767726</v>
      </c>
      <c r="ER35">
        <f t="shared" si="62"/>
        <v>0.13551952527317124</v>
      </c>
      <c r="ES35">
        <f t="shared" si="63"/>
        <v>1.8365541730265698E-2</v>
      </c>
      <c r="EW35" s="2">
        <v>0.74817362561585732</v>
      </c>
      <c r="EX35" s="3">
        <v>-0.13900249624922659</v>
      </c>
      <c r="EY35">
        <f t="shared" si="64"/>
        <v>0.65712614062158681</v>
      </c>
      <c r="EZ35">
        <f t="shared" si="65"/>
        <v>0.50133971141428557</v>
      </c>
      <c r="FB35">
        <f t="shared" si="66"/>
        <v>0.15578642920730124</v>
      </c>
      <c r="FC35">
        <f t="shared" si="67"/>
        <v>2.4269411525161478E-2</v>
      </c>
      <c r="FG35" s="2">
        <v>0.6168405367295926</v>
      </c>
      <c r="FH35" s="3">
        <v>0.22211299492001554</v>
      </c>
      <c r="FI35">
        <f t="shared" si="68"/>
        <v>0.63406430154577398</v>
      </c>
      <c r="FJ35">
        <f t="shared" si="69"/>
        <v>0.56475090059556088</v>
      </c>
      <c r="FK35">
        <f t="shared" si="70"/>
        <v>6.93134009502131E-2</v>
      </c>
      <c r="FL35">
        <f t="shared" si="71"/>
        <v>4.8043475512850025E-3</v>
      </c>
      <c r="FP35" s="2">
        <v>-2.0822369123423905</v>
      </c>
      <c r="FQ35" s="3">
        <v>-0.27927723555940753</v>
      </c>
      <c r="FR35">
        <f t="shared" si="72"/>
        <v>0.16011146672317528</v>
      </c>
      <c r="FS35">
        <f t="shared" si="73"/>
        <v>0.47670773563570235</v>
      </c>
      <c r="FU35">
        <f t="shared" si="74"/>
        <v>-0.31659626891252707</v>
      </c>
      <c r="FV35">
        <f t="shared" si="75"/>
        <v>0.10023319748933315</v>
      </c>
      <c r="FZ35" s="2">
        <v>-1.6998952663101012</v>
      </c>
      <c r="GA35" s="3">
        <v>-9.9937164147829022E-2</v>
      </c>
      <c r="GB35">
        <f t="shared" si="76"/>
        <v>0.22724992807783101</v>
      </c>
      <c r="GC35">
        <f t="shared" si="77"/>
        <v>0.5081995089718212</v>
      </c>
      <c r="GD35">
        <f t="shared" si="78"/>
        <v>-0.28094958089399019</v>
      </c>
      <c r="GE35">
        <f t="shared" si="79"/>
        <v>7.8932667004508739E-2</v>
      </c>
      <c r="GI35" s="2">
        <v>1.2519318842006568</v>
      </c>
      <c r="GJ35" s="3">
        <v>0.43943599626596419</v>
      </c>
      <c r="GK35">
        <f t="shared" si="80"/>
        <v>0.74558512678504529</v>
      </c>
      <c r="GL35">
        <f t="shared" si="81"/>
        <v>0.60291240374008237</v>
      </c>
      <c r="GN35">
        <f t="shared" si="82"/>
        <v>0.14267272304496292</v>
      </c>
      <c r="GO35">
        <f t="shared" si="83"/>
        <v>2.0355505901064695E-2</v>
      </c>
      <c r="GS35" s="2">
        <v>-0.15536862843845359</v>
      </c>
      <c r="GT35" s="3">
        <v>-0.12182259235242456</v>
      </c>
      <c r="GU35">
        <f t="shared" si="84"/>
        <v>0.49846584992178466</v>
      </c>
      <c r="GV35">
        <f t="shared" si="85"/>
        <v>0.50435646966131875</v>
      </c>
      <c r="GW35">
        <f t="shared" si="86"/>
        <v>-5.8906197395340865E-3</v>
      </c>
      <c r="GX35">
        <f t="shared" si="87"/>
        <v>3.4699400915788626E-5</v>
      </c>
    </row>
    <row r="36" spans="2:206" x14ac:dyDescent="0.25">
      <c r="B36" s="2">
        <v>-0.78360594326201416</v>
      </c>
      <c r="C36" s="3">
        <v>-0.18608361886200367</v>
      </c>
      <c r="D36">
        <f t="shared" si="0"/>
        <v>0.38814857969882743</v>
      </c>
      <c r="E36">
        <f t="shared" si="1"/>
        <v>0.49307235638279939</v>
      </c>
      <c r="G36">
        <f t="shared" si="2"/>
        <v>-0.10492377668397196</v>
      </c>
      <c r="H36">
        <f t="shared" si="3"/>
        <v>1.1008998913628018E-2</v>
      </c>
      <c r="L36" s="2">
        <v>0.44796960247270468</v>
      </c>
      <c r="M36" s="3">
        <v>-0.12630069386017195</v>
      </c>
      <c r="N36">
        <f t="shared" si="4"/>
        <v>0.60441088865919246</v>
      </c>
      <c r="O36">
        <f t="shared" si="5"/>
        <v>0.50357012360631759</v>
      </c>
      <c r="P36">
        <f t="shared" si="6"/>
        <v>0.10084076505287487</v>
      </c>
      <c r="Q36">
        <f t="shared" si="7"/>
        <v>1.016885989644911E-2</v>
      </c>
      <c r="V36" s="2">
        <v>-0.78360594326201416</v>
      </c>
      <c r="W36" s="3">
        <v>-0.18608361886200367</v>
      </c>
      <c r="X36">
        <f t="shared" si="8"/>
        <v>0.38814857969882743</v>
      </c>
      <c r="Y36">
        <f t="shared" si="9"/>
        <v>0.49307235638279939</v>
      </c>
      <c r="AA36">
        <f t="shared" si="10"/>
        <v>-0.10492377668397196</v>
      </c>
      <c r="AB36">
        <f t="shared" si="11"/>
        <v>1.1008998913628018E-2</v>
      </c>
      <c r="AF36" s="2">
        <v>0.44796960247270468</v>
      </c>
      <c r="AG36" s="3">
        <v>-0.18754703480646781</v>
      </c>
      <c r="AH36">
        <f t="shared" si="12"/>
        <v>0.60441088865919246</v>
      </c>
      <c r="AI36">
        <f t="shared" si="13"/>
        <v>0.49281538334349601</v>
      </c>
      <c r="AJ36">
        <f t="shared" si="14"/>
        <v>0.11159550531569645</v>
      </c>
      <c r="AK36">
        <f t="shared" si="15"/>
        <v>1.2453556806665635E-2</v>
      </c>
      <c r="AP36" s="2">
        <v>-0.97208523832313398</v>
      </c>
      <c r="AQ36" s="3">
        <v>-0.33384926953122135</v>
      </c>
      <c r="AR36">
        <f t="shared" si="16"/>
        <v>0.35505197617961504</v>
      </c>
      <c r="AS36">
        <f t="shared" si="17"/>
        <v>0.46712499090495396</v>
      </c>
      <c r="AU36">
        <f t="shared" si="18"/>
        <v>-0.11207301472533893</v>
      </c>
      <c r="AV36">
        <f t="shared" si="19"/>
        <v>1.2560360629626037E-2</v>
      </c>
      <c r="AZ36" s="2">
        <v>0.11326015971081731</v>
      </c>
      <c r="BA36" s="3">
        <v>-0.26166129186511616</v>
      </c>
      <c r="BB36">
        <f t="shared" si="20"/>
        <v>0.54563655104489672</v>
      </c>
      <c r="BC36">
        <f t="shared" si="21"/>
        <v>0.47980106163672365</v>
      </c>
      <c r="BD36">
        <f t="shared" si="22"/>
        <v>6.5835489408173076E-2</v>
      </c>
      <c r="BE36">
        <f t="shared" si="23"/>
        <v>4.3343116656136696E-3</v>
      </c>
      <c r="BI36" s="2">
        <v>0.10388833319358505</v>
      </c>
      <c r="BJ36" s="3">
        <v>0.2003559323665873</v>
      </c>
      <c r="BK36">
        <f t="shared" si="24"/>
        <v>0.54399087624336961</v>
      </c>
      <c r="BL36">
        <f t="shared" si="25"/>
        <v>0.56093040204774947</v>
      </c>
      <c r="BM36" s="3"/>
      <c r="BN36">
        <f t="shared" si="26"/>
        <v>-1.6939525804379851E-2</v>
      </c>
      <c r="BO36">
        <f t="shared" si="27"/>
        <v>2.8694753447725083E-4</v>
      </c>
      <c r="BR36" s="2">
        <v>-1.3101301724732752</v>
      </c>
      <c r="BS36" s="3">
        <v>0.29191762880062649</v>
      </c>
      <c r="BT36">
        <f t="shared" si="28"/>
        <v>0.29569193266068405</v>
      </c>
      <c r="BU36">
        <f t="shared" si="29"/>
        <v>0.57700846071961154</v>
      </c>
      <c r="BV36" s="3"/>
      <c r="BW36">
        <f t="shared" si="30"/>
        <v>-0.28131652805892748</v>
      </c>
      <c r="BX36">
        <f t="shared" si="31"/>
        <v>7.9138988959129339E-2</v>
      </c>
      <c r="CB36" s="2">
        <v>-1.0864554317680462</v>
      </c>
      <c r="CC36" s="3">
        <v>-4.612719061383791E-2</v>
      </c>
      <c r="CD36">
        <f t="shared" si="32"/>
        <v>0.33496878908134831</v>
      </c>
      <c r="CE36">
        <f t="shared" si="33"/>
        <v>0.51764843734804578</v>
      </c>
      <c r="CG36">
        <f t="shared" si="34"/>
        <v>-0.18267964826669747</v>
      </c>
      <c r="CH36">
        <f t="shared" si="35"/>
        <v>3.3371853890844301E-2</v>
      </c>
      <c r="CK36" s="2">
        <v>-1.3794</v>
      </c>
      <c r="CL36" s="3">
        <v>-0.28662399999999999</v>
      </c>
      <c r="CM36">
        <f t="shared" si="36"/>
        <v>0.2835282835089149</v>
      </c>
      <c r="CN36">
        <f t="shared" si="37"/>
        <v>0.47541765785946444</v>
      </c>
      <c r="CO36">
        <f t="shared" si="38"/>
        <v>-0.19188937435054954</v>
      </c>
      <c r="CP36">
        <f t="shared" si="39"/>
        <v>3.6821531988645337E-2</v>
      </c>
      <c r="CT36" s="2">
        <v>-0.15536862843845359</v>
      </c>
      <c r="CU36" s="3">
        <v>5.593732737894646E-2</v>
      </c>
      <c r="CV36">
        <f t="shared" si="40"/>
        <v>0.49846584992178466</v>
      </c>
      <c r="CW36">
        <f t="shared" si="41"/>
        <v>0.53557077138633524</v>
      </c>
      <c r="CY36">
        <f t="shared" si="42"/>
        <v>-3.7104921464550578E-2</v>
      </c>
      <c r="CZ36">
        <f t="shared" si="43"/>
        <v>1.3767751968904662E-3</v>
      </c>
      <c r="DC36" s="2">
        <v>0.20770646016703859</v>
      </c>
      <c r="DD36" s="3">
        <v>-0.13228442237551549</v>
      </c>
      <c r="DE36">
        <f t="shared" si="44"/>
        <v>0.56222114066277662</v>
      </c>
      <c r="DF36">
        <f t="shared" si="45"/>
        <v>0.50251939233010656</v>
      </c>
      <c r="DG36">
        <f t="shared" si="46"/>
        <v>5.9701748332670057E-2</v>
      </c>
      <c r="DH36">
        <f t="shared" si="47"/>
        <v>3.5642987539774721E-3</v>
      </c>
      <c r="DL36" s="2">
        <v>-0.65361999999999998</v>
      </c>
      <c r="DM36" s="3">
        <v>-0.49806400000000001</v>
      </c>
      <c r="DN36">
        <f t="shared" si="48"/>
        <v>0.41097386258105945</v>
      </c>
      <c r="DO36">
        <f t="shared" si="49"/>
        <v>0.4382891984929701</v>
      </c>
      <c r="DQ36">
        <f t="shared" si="50"/>
        <v>-2.7315335911910654E-2</v>
      </c>
      <c r="DR36">
        <f t="shared" si="51"/>
        <v>7.4612757598051585E-4</v>
      </c>
      <c r="DU36" s="2">
        <v>-1.5531704915329725</v>
      </c>
      <c r="DV36" s="3">
        <v>0.26407600956465083</v>
      </c>
      <c r="DW36">
        <f t="shared" si="52"/>
        <v>0.25301451774095368</v>
      </c>
      <c r="DX36">
        <f t="shared" si="53"/>
        <v>0.57211952566238333</v>
      </c>
      <c r="DY36">
        <f t="shared" si="54"/>
        <v>-0.31910500792142965</v>
      </c>
      <c r="DZ36">
        <f t="shared" si="55"/>
        <v>0.10182800608053567</v>
      </c>
      <c r="ED36" s="2">
        <v>1.2519318842006568</v>
      </c>
      <c r="EE36" s="2">
        <v>0.5274902065420608</v>
      </c>
      <c r="EF36">
        <f t="shared" si="56"/>
        <v>0.74558512678504529</v>
      </c>
      <c r="EG36">
        <f t="shared" si="57"/>
        <v>0.61837455455489887</v>
      </c>
      <c r="EI36">
        <f t="shared" si="58"/>
        <v>0.12721057223014642</v>
      </c>
      <c r="EJ36">
        <f t="shared" si="59"/>
        <v>1.6182529687121302E-2</v>
      </c>
      <c r="EM36" s="2">
        <v>-0.33151640945507316</v>
      </c>
      <c r="EN36" s="3">
        <v>0.48561354143744362</v>
      </c>
      <c r="EO36">
        <f t="shared" si="60"/>
        <v>0.46753463666992268</v>
      </c>
      <c r="EP36">
        <f t="shared" si="61"/>
        <v>0.61102109230205615</v>
      </c>
      <c r="ER36">
        <f t="shared" si="62"/>
        <v>-0.14348645563213347</v>
      </c>
      <c r="ES36">
        <f t="shared" si="63"/>
        <v>2.0588362949872208E-2</v>
      </c>
      <c r="EW36" s="2">
        <v>-0.6059439603577198</v>
      </c>
      <c r="EX36" s="3">
        <v>-0.56321735915817872</v>
      </c>
      <c r="EY36">
        <f t="shared" si="64"/>
        <v>0.41934568390443144</v>
      </c>
      <c r="EZ36">
        <f t="shared" si="65"/>
        <v>0.42684839330901697</v>
      </c>
      <c r="FB36">
        <f t="shared" si="66"/>
        <v>-7.502709404585528E-3</v>
      </c>
      <c r="FC36">
        <f t="shared" si="67"/>
        <v>5.6290648409656132E-5</v>
      </c>
      <c r="FG36" s="2">
        <v>-0.82691964288274822</v>
      </c>
      <c r="FH36" s="3">
        <v>0.47631627160496492</v>
      </c>
      <c r="FI36">
        <f t="shared" si="68"/>
        <v>0.38054277693501282</v>
      </c>
      <c r="FJ36">
        <f t="shared" si="69"/>
        <v>0.60938850951169243</v>
      </c>
      <c r="FK36">
        <f t="shared" si="70"/>
        <v>-0.22884573257667962</v>
      </c>
      <c r="FL36">
        <f t="shared" si="71"/>
        <v>5.237036931855716E-2</v>
      </c>
      <c r="FP36" s="2">
        <v>0.35066232613391796</v>
      </c>
      <c r="FQ36" s="3">
        <v>0.42326495006004888</v>
      </c>
      <c r="FR36">
        <f t="shared" si="72"/>
        <v>0.5873239171513942</v>
      </c>
      <c r="FS36">
        <f t="shared" si="73"/>
        <v>0.60007279897291432</v>
      </c>
      <c r="FU36">
        <f t="shared" si="74"/>
        <v>-1.2748881821520119E-2</v>
      </c>
      <c r="FV36">
        <f t="shared" si="75"/>
        <v>1.6253398769908614E-4</v>
      </c>
      <c r="FZ36" s="2">
        <v>9.207943139335481E-2</v>
      </c>
      <c r="GA36" s="3">
        <v>-0.27927723555940753</v>
      </c>
      <c r="GB36">
        <f t="shared" si="76"/>
        <v>0.54191725568598803</v>
      </c>
      <c r="GC36">
        <f t="shared" si="77"/>
        <v>0.47670773563570235</v>
      </c>
      <c r="GD36">
        <f t="shared" si="78"/>
        <v>6.5209520050285685E-2</v>
      </c>
      <c r="GE36">
        <f t="shared" si="79"/>
        <v>4.2522815051886107E-3</v>
      </c>
      <c r="GI36" s="2">
        <v>0.41647877292681079</v>
      </c>
      <c r="GJ36" s="3">
        <v>-0.18040648906445703</v>
      </c>
      <c r="GK36">
        <f t="shared" si="80"/>
        <v>0.59888115925504981</v>
      </c>
      <c r="GL36">
        <f t="shared" si="81"/>
        <v>0.49406924951090442</v>
      </c>
      <c r="GN36">
        <f t="shared" si="82"/>
        <v>0.10481190974414539</v>
      </c>
      <c r="GO36">
        <f t="shared" si="83"/>
        <v>1.0985536424214879E-2</v>
      </c>
      <c r="GS36" s="2">
        <v>0.48909217077062855</v>
      </c>
      <c r="GT36" s="3">
        <v>5.1194961223409149E-2</v>
      </c>
      <c r="GU36">
        <f t="shared" si="84"/>
        <v>0.61163193295589768</v>
      </c>
      <c r="GV36">
        <f t="shared" si="85"/>
        <v>0.53473802096490652</v>
      </c>
      <c r="GW36">
        <f t="shared" si="86"/>
        <v>7.6893911990991159E-2</v>
      </c>
      <c r="GX36">
        <f t="shared" si="87"/>
        <v>5.9126737012782943E-3</v>
      </c>
    </row>
    <row r="37" spans="2:206" x14ac:dyDescent="0.25">
      <c r="B37" s="2">
        <v>-0.66895210030599583</v>
      </c>
      <c r="C37" s="3">
        <v>2.0369834122582416E-2</v>
      </c>
      <c r="D37">
        <f t="shared" si="0"/>
        <v>0.40828157510842333</v>
      </c>
      <c r="E37">
        <f t="shared" si="1"/>
        <v>0.52932518763616043</v>
      </c>
      <c r="G37">
        <f t="shared" si="2"/>
        <v>-0.1210436125277371</v>
      </c>
      <c r="H37">
        <f t="shared" si="3"/>
        <v>1.4651556133764954E-2</v>
      </c>
      <c r="L37" s="2">
        <v>0.44213136595808233</v>
      </c>
      <c r="M37" s="3">
        <v>0.15573931328806254</v>
      </c>
      <c r="N37">
        <f t="shared" si="4"/>
        <v>0.60338570549987947</v>
      </c>
      <c r="O37">
        <f t="shared" si="5"/>
        <v>0.55309580912054856</v>
      </c>
      <c r="P37">
        <f t="shared" si="6"/>
        <v>5.0289896379330901E-2</v>
      </c>
      <c r="Q37">
        <f t="shared" si="7"/>
        <v>2.5290736778438394E-3</v>
      </c>
      <c r="V37" s="2">
        <v>-0.66895210030599583</v>
      </c>
      <c r="W37" s="3">
        <v>2.0369834122582416E-2</v>
      </c>
      <c r="X37">
        <f t="shared" si="8"/>
        <v>0.40828157510842333</v>
      </c>
      <c r="Y37">
        <f t="shared" si="9"/>
        <v>0.52932518763616043</v>
      </c>
      <c r="AA37">
        <f t="shared" si="10"/>
        <v>-0.1210436125277371</v>
      </c>
      <c r="AB37">
        <f t="shared" si="11"/>
        <v>1.4651556133764954E-2</v>
      </c>
      <c r="AF37" s="2">
        <v>0.44213136595808233</v>
      </c>
      <c r="AG37" s="3">
        <v>0.27963451664986094</v>
      </c>
      <c r="AH37">
        <f t="shared" si="12"/>
        <v>0.60338570549987947</v>
      </c>
      <c r="AI37">
        <f t="shared" si="13"/>
        <v>0.57485156973217399</v>
      </c>
      <c r="AJ37">
        <f t="shared" si="14"/>
        <v>2.8534135767705471E-2</v>
      </c>
      <c r="AK37">
        <f t="shared" si="15"/>
        <v>8.1419690400984864E-4</v>
      </c>
      <c r="AP37" s="2">
        <v>0.60951253597223243</v>
      </c>
      <c r="AQ37" s="3">
        <v>-4.4438542036902267E-3</v>
      </c>
      <c r="AR37">
        <f t="shared" si="16"/>
        <v>0.63277751863640352</v>
      </c>
      <c r="AS37">
        <f t="shared" si="17"/>
        <v>0.5249679514521135</v>
      </c>
      <c r="AU37">
        <f t="shared" si="18"/>
        <v>0.10780956718429002</v>
      </c>
      <c r="AV37">
        <f t="shared" si="19"/>
        <v>1.1622902776463944E-2</v>
      </c>
      <c r="AZ37" s="2">
        <v>-0.40608091969089505</v>
      </c>
      <c r="BA37" s="3">
        <v>-0.13557868784538246</v>
      </c>
      <c r="BB37">
        <f t="shared" si="20"/>
        <v>0.45444125136688984</v>
      </c>
      <c r="BC37">
        <f t="shared" si="21"/>
        <v>0.50194092561784587</v>
      </c>
      <c r="BD37">
        <f t="shared" si="22"/>
        <v>-4.7499674250956025E-2</v>
      </c>
      <c r="BE37">
        <f t="shared" si="23"/>
        <v>2.2562190539469349E-3</v>
      </c>
      <c r="BI37" s="2">
        <v>0.48909217077062855</v>
      </c>
      <c r="BJ37" s="3">
        <v>0.17055590349692978</v>
      </c>
      <c r="BK37">
        <f t="shared" si="24"/>
        <v>0.61163193295589768</v>
      </c>
      <c r="BL37">
        <f t="shared" si="25"/>
        <v>0.55569757400666242</v>
      </c>
      <c r="BM37" s="3"/>
      <c r="BN37">
        <f t="shared" si="26"/>
        <v>5.5934358949235263E-2</v>
      </c>
      <c r="BO37">
        <f t="shared" si="27"/>
        <v>3.1286525110618951E-3</v>
      </c>
      <c r="BR37" s="2">
        <v>0.32533532129688036</v>
      </c>
      <c r="BS37" s="3">
        <v>-0.36186002372207254</v>
      </c>
      <c r="BT37">
        <f t="shared" si="28"/>
        <v>0.58287654357039265</v>
      </c>
      <c r="BU37">
        <f t="shared" si="29"/>
        <v>0.46220635607332383</v>
      </c>
      <c r="BV37" s="3"/>
      <c r="BW37">
        <f t="shared" si="30"/>
        <v>0.12067018749706881</v>
      </c>
      <c r="BX37">
        <f t="shared" si="31"/>
        <v>1.4561294150577744E-2</v>
      </c>
      <c r="CB37" s="2">
        <v>-0.33741269474761598</v>
      </c>
      <c r="CC37" s="3">
        <v>-0.14391665737344136</v>
      </c>
      <c r="CD37">
        <f t="shared" si="32"/>
        <v>0.46649926025629501</v>
      </c>
      <c r="CE37">
        <f t="shared" si="33"/>
        <v>0.50047679412512169</v>
      </c>
      <c r="CG37">
        <f t="shared" si="34"/>
        <v>-3.3977533868826681E-2</v>
      </c>
      <c r="CH37">
        <f t="shared" si="35"/>
        <v>1.1544728078072641E-3</v>
      </c>
      <c r="CK37" s="2">
        <v>0.44946000000000003</v>
      </c>
      <c r="CL37" s="3">
        <v>-0.104465</v>
      </c>
      <c r="CM37">
        <f t="shared" si="36"/>
        <v>0.60467259961280628</v>
      </c>
      <c r="CN37">
        <f t="shared" si="37"/>
        <v>0.5074044296611161</v>
      </c>
      <c r="CO37">
        <f t="shared" si="38"/>
        <v>9.7268169951690187E-2</v>
      </c>
      <c r="CP37">
        <f t="shared" si="39"/>
        <v>9.4610968857508863E-3</v>
      </c>
      <c r="CT37" s="2">
        <v>0.64559669293456878</v>
      </c>
      <c r="CU37" s="3">
        <v>8.5031098270611479E-4</v>
      </c>
      <c r="CV37">
        <f t="shared" si="40"/>
        <v>0.63911382754460588</v>
      </c>
      <c r="CW37">
        <f t="shared" si="41"/>
        <v>0.52589759672738134</v>
      </c>
      <c r="CY37">
        <f t="shared" si="42"/>
        <v>0.11321623081722454</v>
      </c>
      <c r="CZ37">
        <f t="shared" si="43"/>
        <v>1.2817914920459063E-2</v>
      </c>
      <c r="DC37" s="2">
        <v>2.5299348394051591</v>
      </c>
      <c r="DD37" s="3">
        <v>0.12153346966206446</v>
      </c>
      <c r="DE37">
        <f t="shared" si="44"/>
        <v>0.97</v>
      </c>
      <c r="DF37">
        <f t="shared" si="45"/>
        <v>0.54708932843967206</v>
      </c>
      <c r="DG37">
        <f t="shared" si="46"/>
        <v>0.42291067156032791</v>
      </c>
      <c r="DH37">
        <f t="shared" si="47"/>
        <v>0.17885343611960755</v>
      </c>
      <c r="DL37" s="2">
        <v>0.60951</v>
      </c>
      <c r="DM37" s="3">
        <v>0.33470699999999998</v>
      </c>
      <c r="DN37">
        <f t="shared" si="48"/>
        <v>0.63277707332453259</v>
      </c>
      <c r="DO37">
        <f t="shared" si="49"/>
        <v>0.58452219241604442</v>
      </c>
      <c r="DQ37">
        <f t="shared" si="50"/>
        <v>4.8254880908488174E-2</v>
      </c>
      <c r="DR37">
        <f t="shared" si="51"/>
        <v>2.3285335314923764E-3</v>
      </c>
      <c r="DU37" s="2">
        <v>-1.3062584777124726</v>
      </c>
      <c r="DV37" s="3">
        <v>0.2530706371052025</v>
      </c>
      <c r="DW37">
        <f t="shared" si="52"/>
        <v>0.29637179485140447</v>
      </c>
      <c r="DX37">
        <f t="shared" si="53"/>
        <v>0.57018700331952599</v>
      </c>
      <c r="DY37">
        <f t="shared" si="54"/>
        <v>-0.27381520846812152</v>
      </c>
      <c r="DZ37">
        <f t="shared" si="55"/>
        <v>7.4974768388440846E-2</v>
      </c>
      <c r="ED37" s="2">
        <v>-2.5027872371871138E-2</v>
      </c>
      <c r="EE37" s="2">
        <v>-7.8141693665642456E-2</v>
      </c>
      <c r="EF37">
        <f t="shared" si="56"/>
        <v>0.52135343725349226</v>
      </c>
      <c r="EG37">
        <f t="shared" si="57"/>
        <v>0.51202675187842117</v>
      </c>
      <c r="EI37">
        <f t="shared" si="58"/>
        <v>9.3266853750710865E-3</v>
      </c>
      <c r="EJ37">
        <f t="shared" si="59"/>
        <v>8.69870600855649E-5</v>
      </c>
      <c r="EM37" s="2">
        <v>-0.19894075240446382</v>
      </c>
      <c r="EN37" s="3">
        <v>0.26062321121311161</v>
      </c>
      <c r="EO37">
        <f t="shared" si="60"/>
        <v>0.49081466833748716</v>
      </c>
      <c r="EP37">
        <f t="shared" si="61"/>
        <v>0.57151322087948597</v>
      </c>
      <c r="ER37">
        <f t="shared" si="62"/>
        <v>-8.0698552541998814E-2</v>
      </c>
      <c r="ES37">
        <f t="shared" si="63"/>
        <v>6.512256382373743E-3</v>
      </c>
      <c r="EW37" s="2">
        <v>-0.4103521338835171</v>
      </c>
      <c r="EX37" s="3">
        <v>-0.36987168045487001</v>
      </c>
      <c r="EY37">
        <f t="shared" si="64"/>
        <v>0.45369123432850372</v>
      </c>
      <c r="EZ37">
        <f t="shared" si="65"/>
        <v>0.46079952448298156</v>
      </c>
      <c r="FB37">
        <f t="shared" si="66"/>
        <v>-7.1082901544778365E-3</v>
      </c>
      <c r="FC37">
        <f t="shared" si="67"/>
        <v>5.0527788920246546E-5</v>
      </c>
      <c r="FG37" s="2">
        <v>-0.18920138752617713</v>
      </c>
      <c r="FH37" s="3">
        <v>-0.31954110138867425</v>
      </c>
      <c r="FI37">
        <f t="shared" si="68"/>
        <v>0.49252488217185592</v>
      </c>
      <c r="FJ37">
        <f t="shared" si="69"/>
        <v>0.46963747784919124</v>
      </c>
      <c r="FK37">
        <f t="shared" si="70"/>
        <v>2.2887404322664673E-2</v>
      </c>
      <c r="FL37">
        <f t="shared" si="71"/>
        <v>5.2383327662912957E-4</v>
      </c>
      <c r="FP37" s="2">
        <v>0.59114719183555775</v>
      </c>
      <c r="FQ37" s="3">
        <v>0.32467890834436353</v>
      </c>
      <c r="FR37">
        <f t="shared" si="72"/>
        <v>0.62955259935183006</v>
      </c>
      <c r="FS37">
        <f t="shared" si="73"/>
        <v>0.58276127871211059</v>
      </c>
      <c r="FU37">
        <f t="shared" si="74"/>
        <v>4.6791320639719469E-2</v>
      </c>
      <c r="FV37">
        <f t="shared" si="75"/>
        <v>2.1894276872090374E-3</v>
      </c>
      <c r="FZ37" s="2">
        <v>-2.3997731281020016</v>
      </c>
      <c r="GA37" s="3">
        <v>-0.40122553808468919</v>
      </c>
      <c r="GB37">
        <f t="shared" si="76"/>
        <v>0.10435271490601161</v>
      </c>
      <c r="GC37">
        <f t="shared" si="77"/>
        <v>0.45529384708517795</v>
      </c>
      <c r="GD37">
        <f t="shared" si="78"/>
        <v>-0.35094113217916634</v>
      </c>
      <c r="GE37">
        <f t="shared" si="79"/>
        <v>0.1231596782551951</v>
      </c>
      <c r="GI37" s="2">
        <v>0.30758608811119637</v>
      </c>
      <c r="GJ37" s="3">
        <v>0.30124159552978519</v>
      </c>
      <c r="GK37">
        <f t="shared" si="80"/>
        <v>0.57975981218975936</v>
      </c>
      <c r="GL37">
        <f t="shared" si="81"/>
        <v>0.57864573143394238</v>
      </c>
      <c r="GN37">
        <f t="shared" si="82"/>
        <v>1.1140807558169818E-3</v>
      </c>
      <c r="GO37">
        <f t="shared" si="83"/>
        <v>1.2411759304817375E-6</v>
      </c>
      <c r="GS37" s="2">
        <v>0.22982339095090581</v>
      </c>
      <c r="GT37" s="3">
        <v>-6.4834669437224435E-2</v>
      </c>
      <c r="GU37">
        <f t="shared" si="84"/>
        <v>0.56610483138317191</v>
      </c>
      <c r="GV37">
        <f t="shared" si="85"/>
        <v>0.51436343986723021</v>
      </c>
      <c r="GW37">
        <f t="shared" si="86"/>
        <v>5.1741391515941704E-2</v>
      </c>
      <c r="GX37">
        <f t="shared" si="87"/>
        <v>2.6771715960059641E-3</v>
      </c>
    </row>
    <row r="38" spans="2:206" x14ac:dyDescent="0.25">
      <c r="B38" s="2">
        <v>-1.0990517593584785</v>
      </c>
      <c r="C38" s="3">
        <v>-0.12437402948666348</v>
      </c>
      <c r="D38">
        <f t="shared" si="0"/>
        <v>0.33275689806210684</v>
      </c>
      <c r="E38">
        <f t="shared" si="1"/>
        <v>0.50390844218324093</v>
      </c>
      <c r="G38">
        <f t="shared" si="2"/>
        <v>-0.17115154412113409</v>
      </c>
      <c r="H38">
        <f t="shared" si="3"/>
        <v>2.9292851055048509E-2</v>
      </c>
      <c r="L38" s="2">
        <v>-0.56326342369319049</v>
      </c>
      <c r="M38" s="3">
        <v>-7.9063776893373947E-2</v>
      </c>
      <c r="N38">
        <f t="shared" si="4"/>
        <v>0.4268403044648228</v>
      </c>
      <c r="O38">
        <f t="shared" si="5"/>
        <v>0.51186483582822562</v>
      </c>
      <c r="P38">
        <f t="shared" si="6"/>
        <v>-8.5024531363402822E-2</v>
      </c>
      <c r="Q38">
        <f t="shared" si="7"/>
        <v>7.2291709335662703E-3</v>
      </c>
      <c r="V38" s="2">
        <v>-1.0990517593584785</v>
      </c>
      <c r="W38" s="3">
        <v>-0.12437402948666348</v>
      </c>
      <c r="X38">
        <f t="shared" si="8"/>
        <v>0.33275689806210684</v>
      </c>
      <c r="Y38">
        <f t="shared" si="9"/>
        <v>0.50390844218324093</v>
      </c>
      <c r="AA38">
        <f t="shared" si="10"/>
        <v>-0.17115154412113409</v>
      </c>
      <c r="AB38">
        <f t="shared" si="11"/>
        <v>2.9292851055048509E-2</v>
      </c>
      <c r="AF38" s="2">
        <v>-0.56326342369319049</v>
      </c>
      <c r="AG38" s="3">
        <v>-9.8320497194725701E-2</v>
      </c>
      <c r="AH38">
        <f t="shared" si="12"/>
        <v>0.4268403044648228</v>
      </c>
      <c r="AI38">
        <f t="shared" si="13"/>
        <v>0.50848339259496467</v>
      </c>
      <c r="AJ38">
        <f t="shared" si="14"/>
        <v>-8.1643088130141872E-2</v>
      </c>
      <c r="AK38">
        <f t="shared" si="15"/>
        <v>6.6655938394261129E-3</v>
      </c>
      <c r="AP38" s="2">
        <v>0.78173924464945044</v>
      </c>
      <c r="AQ38" s="3">
        <v>-8.2075903991280438E-2</v>
      </c>
      <c r="AR38">
        <f t="shared" si="16"/>
        <v>0.66302019908923715</v>
      </c>
      <c r="AS38">
        <f t="shared" si="17"/>
        <v>0.51133591207415197</v>
      </c>
      <c r="AU38">
        <f t="shared" si="18"/>
        <v>0.15168428701508518</v>
      </c>
      <c r="AV38">
        <f t="shared" si="19"/>
        <v>2.3008122927274739E-2</v>
      </c>
      <c r="AZ38" s="2">
        <v>-1.3362101794129195</v>
      </c>
      <c r="BA38" s="3">
        <v>-0.18911727124773564</v>
      </c>
      <c r="BB38">
        <f t="shared" si="20"/>
        <v>0.29111233335148767</v>
      </c>
      <c r="BC38">
        <f t="shared" si="21"/>
        <v>0.49253965282937662</v>
      </c>
      <c r="BD38">
        <f t="shared" si="22"/>
        <v>-0.20142731947788894</v>
      </c>
      <c r="BE38">
        <f t="shared" si="23"/>
        <v>4.0572965032047541E-2</v>
      </c>
      <c r="BI38" s="2">
        <v>4.0519302259681188E-3</v>
      </c>
      <c r="BJ38" s="3">
        <v>0.1501289173893228</v>
      </c>
      <c r="BK38">
        <f t="shared" si="24"/>
        <v>0.52645979493954764</v>
      </c>
      <c r="BL38">
        <f t="shared" si="25"/>
        <v>0.55211063433736507</v>
      </c>
      <c r="BM38" s="3"/>
      <c r="BN38">
        <f t="shared" si="26"/>
        <v>-2.5650839397817427E-2</v>
      </c>
      <c r="BO38">
        <f t="shared" si="27"/>
        <v>6.5796556181262273E-4</v>
      </c>
      <c r="BR38" s="2">
        <v>-0.82691964288274822</v>
      </c>
      <c r="BS38" s="3">
        <v>-7.0607438839933132E-2</v>
      </c>
      <c r="BT38">
        <f t="shared" si="28"/>
        <v>0.38054277693501282</v>
      </c>
      <c r="BU38">
        <f t="shared" si="29"/>
        <v>0.51334975260748461</v>
      </c>
      <c r="BV38" s="3"/>
      <c r="BW38">
        <f t="shared" si="30"/>
        <v>-0.13280697567247179</v>
      </c>
      <c r="BX38">
        <f t="shared" si="31"/>
        <v>1.7637692787268514E-2</v>
      </c>
      <c r="CB38" s="2">
        <v>0.60114099092102979</v>
      </c>
      <c r="CC38" s="3">
        <v>0.49871404363636368</v>
      </c>
      <c r="CD38">
        <f t="shared" si="32"/>
        <v>0.63130749134606889</v>
      </c>
      <c r="CE38">
        <f t="shared" si="33"/>
        <v>0.6133215154177073</v>
      </c>
      <c r="CG38">
        <f t="shared" si="34"/>
        <v>1.7985975928361597E-2</v>
      </c>
      <c r="CH38">
        <f t="shared" si="35"/>
        <v>3.2349533009560279E-4</v>
      </c>
      <c r="CK38" s="2">
        <v>2.58969</v>
      </c>
      <c r="CL38" s="3">
        <v>-0.27931800000000001</v>
      </c>
      <c r="CM38">
        <f t="shared" si="36"/>
        <v>0.98049289184678345</v>
      </c>
      <c r="CN38">
        <f t="shared" si="37"/>
        <v>0.47670057747794536</v>
      </c>
      <c r="CO38">
        <f t="shared" si="38"/>
        <v>0.50379231436883809</v>
      </c>
      <c r="CP38">
        <f t="shared" si="39"/>
        <v>0.2538066960171102</v>
      </c>
      <c r="CT38" s="2">
        <v>-0.73779592393260496</v>
      </c>
      <c r="CU38" s="3">
        <v>-0.21030934186438577</v>
      </c>
      <c r="CV38">
        <f t="shared" si="40"/>
        <v>0.39619273142626921</v>
      </c>
      <c r="CW38">
        <f t="shared" si="41"/>
        <v>0.48881836578443633</v>
      </c>
      <c r="CY38">
        <f t="shared" si="42"/>
        <v>-9.2625634358167119E-2</v>
      </c>
      <c r="CZ38">
        <f t="shared" si="43"/>
        <v>8.5795081402528697E-3</v>
      </c>
      <c r="DC38" s="2">
        <v>-0.6059439603577198</v>
      </c>
      <c r="DD38" s="3">
        <v>-8.862561556692887E-2</v>
      </c>
      <c r="DE38">
        <f t="shared" si="44"/>
        <v>0.41934568390443144</v>
      </c>
      <c r="DF38">
        <f t="shared" si="45"/>
        <v>0.5101857952556752</v>
      </c>
      <c r="DG38">
        <f t="shared" si="46"/>
        <v>-9.0840111351243757E-2</v>
      </c>
      <c r="DH38">
        <f t="shared" si="47"/>
        <v>8.2519258303063656E-3</v>
      </c>
      <c r="DL38" s="2">
        <v>-1.0184899999999999</v>
      </c>
      <c r="DM38" s="3">
        <v>-0.88558300000000001</v>
      </c>
      <c r="DN38">
        <f t="shared" si="48"/>
        <v>0.34690338883412047</v>
      </c>
      <c r="DO38">
        <f t="shared" si="49"/>
        <v>0.3702416036895057</v>
      </c>
      <c r="DQ38">
        <f t="shared" si="50"/>
        <v>-2.3338214855385231E-2</v>
      </c>
      <c r="DR38">
        <f t="shared" si="51"/>
        <v>5.4467227263612391E-4</v>
      </c>
      <c r="DU38" s="2">
        <v>1.2519318842006568</v>
      </c>
      <c r="DV38" s="3">
        <v>0.37595569819873831</v>
      </c>
      <c r="DW38">
        <f t="shared" si="52"/>
        <v>0.74558512678504529</v>
      </c>
      <c r="DX38">
        <f t="shared" si="53"/>
        <v>0.5917653848819574</v>
      </c>
      <c r="DY38">
        <f t="shared" si="54"/>
        <v>0.15381974190308789</v>
      </c>
      <c r="DZ38">
        <f t="shared" si="55"/>
        <v>2.3660512999132573E-2</v>
      </c>
      <c r="ED38" s="2">
        <v>0.54979797889110649</v>
      </c>
      <c r="EE38" s="2">
        <v>0.33898908280319701</v>
      </c>
      <c r="EF38">
        <f t="shared" si="56"/>
        <v>0.62229175668892533</v>
      </c>
      <c r="EG38">
        <f t="shared" si="57"/>
        <v>0.5852741179616483</v>
      </c>
      <c r="EI38">
        <f t="shared" si="58"/>
        <v>3.7017638727277036E-2</v>
      </c>
      <c r="EJ38">
        <f t="shared" si="59"/>
        <v>1.3703055769432005E-3</v>
      </c>
      <c r="EM38" s="2">
        <v>-1.2097761168847577E-2</v>
      </c>
      <c r="EN38" s="3">
        <v>0.48256172837341088</v>
      </c>
      <c r="EO38">
        <f t="shared" si="60"/>
        <v>0.52362394003634183</v>
      </c>
      <c r="EP38">
        <f t="shared" si="61"/>
        <v>0.61048519976827786</v>
      </c>
      <c r="ER38">
        <f t="shared" si="62"/>
        <v>-8.6861259731936036E-2</v>
      </c>
      <c r="ES38">
        <f t="shared" si="63"/>
        <v>7.5448784422188523E-3</v>
      </c>
      <c r="EW38" s="2">
        <v>0.9433610823013634</v>
      </c>
      <c r="EX38" s="3">
        <v>9.0593712270569615E-2</v>
      </c>
      <c r="EY38">
        <f t="shared" si="64"/>
        <v>0.6914006844846079</v>
      </c>
      <c r="EZ38">
        <f t="shared" si="65"/>
        <v>0.54165636625125302</v>
      </c>
      <c r="FB38">
        <f t="shared" si="66"/>
        <v>0.14974431823335488</v>
      </c>
      <c r="FC38">
        <f t="shared" si="67"/>
        <v>2.2423360843172258E-2</v>
      </c>
      <c r="FG38" s="2">
        <v>2.0174007799614539</v>
      </c>
      <c r="FH38" s="3">
        <v>0.24953435565768101</v>
      </c>
      <c r="FI38">
        <f t="shared" si="68"/>
        <v>0.88000000000000012</v>
      </c>
      <c r="FJ38">
        <f t="shared" si="69"/>
        <v>0.56956603906473602</v>
      </c>
      <c r="FK38">
        <f t="shared" si="70"/>
        <v>0.3104339609352641</v>
      </c>
      <c r="FL38">
        <f t="shared" si="71"/>
        <v>9.6369244101957074E-2</v>
      </c>
      <c r="FP38" s="2">
        <v>0.40012406718228638</v>
      </c>
      <c r="FQ38" s="3">
        <v>0.13576730723179556</v>
      </c>
      <c r="FR38">
        <f t="shared" si="72"/>
        <v>0.59600930422437193</v>
      </c>
      <c r="FS38">
        <f t="shared" si="73"/>
        <v>0.54958876307756954</v>
      </c>
      <c r="FU38">
        <f t="shared" si="74"/>
        <v>4.6420541146802385E-2</v>
      </c>
      <c r="FV38">
        <f t="shared" si="75"/>
        <v>2.1548666403619732E-3</v>
      </c>
      <c r="FZ38" s="2">
        <v>1.3020095420293545</v>
      </c>
      <c r="GA38" s="3">
        <v>0.3303006076014583</v>
      </c>
      <c r="GB38">
        <f t="shared" si="76"/>
        <v>0.75437866766596673</v>
      </c>
      <c r="GC38">
        <f t="shared" si="77"/>
        <v>0.58374843834338985</v>
      </c>
      <c r="GD38">
        <f t="shared" si="78"/>
        <v>0.17063022932257688</v>
      </c>
      <c r="GE38">
        <f t="shared" si="79"/>
        <v>2.9114675158675173E-2</v>
      </c>
      <c r="GI38" s="2">
        <v>0.58655441701955613</v>
      </c>
      <c r="GJ38" s="3">
        <v>0.46390462750480382</v>
      </c>
      <c r="GK38">
        <f t="shared" si="80"/>
        <v>0.62874611688335025</v>
      </c>
      <c r="GL38">
        <f t="shared" si="81"/>
        <v>0.60720904855991309</v>
      </c>
      <c r="GN38">
        <f t="shared" si="82"/>
        <v>2.1537068323437158E-2</v>
      </c>
      <c r="GO38">
        <f t="shared" si="83"/>
        <v>4.6384531196840028E-4</v>
      </c>
      <c r="GS38" s="2">
        <v>-1.2097761168847577E-2</v>
      </c>
      <c r="GT38" s="3">
        <v>0.4799906526740414</v>
      </c>
      <c r="GU38">
        <f t="shared" si="84"/>
        <v>0.52362394003634183</v>
      </c>
      <c r="GV38">
        <f t="shared" si="85"/>
        <v>0.61003372379574561</v>
      </c>
      <c r="GW38">
        <f t="shared" si="86"/>
        <v>-8.640978375940378E-2</v>
      </c>
      <c r="GX38">
        <f t="shared" si="87"/>
        <v>7.4666507293469214E-3</v>
      </c>
    </row>
    <row r="39" spans="2:206" x14ac:dyDescent="0.25">
      <c r="B39" s="2">
        <v>0.36105760655607949</v>
      </c>
      <c r="C39" s="3">
        <v>-0.25075244007765618</v>
      </c>
      <c r="D39">
        <f t="shared" si="0"/>
        <v>0.58914930850003933</v>
      </c>
      <c r="E39">
        <f t="shared" si="1"/>
        <v>0.48171663513429186</v>
      </c>
      <c r="G39">
        <f t="shared" si="2"/>
        <v>0.10743267336574747</v>
      </c>
      <c r="H39">
        <f t="shared" si="3"/>
        <v>1.1541779306511384E-2</v>
      </c>
      <c r="L39" s="2">
        <v>0.92267359866428345</v>
      </c>
      <c r="M39" s="3">
        <v>-0.29601742176860912</v>
      </c>
      <c r="N39">
        <f t="shared" si="4"/>
        <v>0.6877680019476502</v>
      </c>
      <c r="O39">
        <f t="shared" si="5"/>
        <v>0.47376819097312245</v>
      </c>
      <c r="P39">
        <f t="shared" si="6"/>
        <v>0.21399981097452775</v>
      </c>
      <c r="Q39">
        <f t="shared" si="7"/>
        <v>4.5795919097133604E-2</v>
      </c>
      <c r="V39" s="2">
        <v>0.36105760655607949</v>
      </c>
      <c r="W39" s="3">
        <v>-0.25075244007765618</v>
      </c>
      <c r="X39">
        <f t="shared" si="8"/>
        <v>0.58914930850003933</v>
      </c>
      <c r="Y39">
        <f t="shared" si="9"/>
        <v>0.48171663513429186</v>
      </c>
      <c r="AA39">
        <f t="shared" si="10"/>
        <v>0.10743267336574747</v>
      </c>
      <c r="AB39">
        <f t="shared" si="11"/>
        <v>1.1541779306511384E-2</v>
      </c>
      <c r="AF39" s="2">
        <v>0.92267359866428345</v>
      </c>
      <c r="AG39" s="3">
        <v>-0.48333883460994498</v>
      </c>
      <c r="AH39">
        <f t="shared" si="12"/>
        <v>0.6877680019476502</v>
      </c>
      <c r="AI39">
        <f t="shared" si="13"/>
        <v>0.4408749093558606</v>
      </c>
      <c r="AJ39">
        <f t="shared" si="14"/>
        <v>0.2468930925917896</v>
      </c>
      <c r="AK39">
        <f t="shared" si="15"/>
        <v>6.095619916953799E-2</v>
      </c>
      <c r="AP39" s="2">
        <v>5.427441323433628E-2</v>
      </c>
      <c r="AQ39" s="3">
        <v>0.10173003351832537</v>
      </c>
      <c r="AR39">
        <f t="shared" si="16"/>
        <v>0.53527876684486664</v>
      </c>
      <c r="AS39">
        <f t="shared" si="17"/>
        <v>0.54361188295074003</v>
      </c>
      <c r="AU39">
        <f t="shared" si="18"/>
        <v>-8.3331161058733949E-3</v>
      </c>
      <c r="AV39">
        <f t="shared" si="19"/>
        <v>6.9440824033966577E-5</v>
      </c>
      <c r="AZ39" s="2">
        <v>-2.0576078255564711</v>
      </c>
      <c r="BA39" s="3">
        <v>-0.11523986604892639</v>
      </c>
      <c r="BB39">
        <f t="shared" si="20"/>
        <v>0.16443628723000875</v>
      </c>
      <c r="BC39">
        <f t="shared" si="21"/>
        <v>0.50551238380282548</v>
      </c>
      <c r="BD39">
        <f t="shared" si="22"/>
        <v>-0.34107609657281673</v>
      </c>
      <c r="BE39">
        <f t="shared" si="23"/>
        <v>0.1163329036533494</v>
      </c>
      <c r="BI39" s="2">
        <v>5.8818939502553198E-3</v>
      </c>
      <c r="BJ39" s="3">
        <v>-0.23705970536467957</v>
      </c>
      <c r="BK39">
        <f t="shared" si="24"/>
        <v>0.52678113306752417</v>
      </c>
      <c r="BL39">
        <f t="shared" si="25"/>
        <v>0.48412105314605375</v>
      </c>
      <c r="BM39" s="3"/>
      <c r="BN39">
        <f t="shared" si="26"/>
        <v>4.2660079921470417E-2</v>
      </c>
      <c r="BO39">
        <f t="shared" si="27"/>
        <v>1.8198824189062436E-3</v>
      </c>
      <c r="BR39" s="2">
        <v>-1.0391548051960595</v>
      </c>
      <c r="BS39" s="3">
        <v>0.16366274408396472</v>
      </c>
      <c r="BT39">
        <f t="shared" si="28"/>
        <v>0.34327468858800614</v>
      </c>
      <c r="BU39">
        <f t="shared" si="29"/>
        <v>0.5544871484052103</v>
      </c>
      <c r="BV39" s="3"/>
      <c r="BW39">
        <f t="shared" si="30"/>
        <v>-0.21121245981720416</v>
      </c>
      <c r="BX39">
        <f t="shared" si="31"/>
        <v>4.4610703182034084E-2</v>
      </c>
      <c r="CB39" s="2">
        <v>-0.19894075240446382</v>
      </c>
      <c r="CC39" s="3">
        <v>0.16161332075698259</v>
      </c>
      <c r="CD39">
        <f t="shared" si="32"/>
        <v>0.49081466833748716</v>
      </c>
      <c r="CE39">
        <f t="shared" si="33"/>
        <v>0.55412727359098124</v>
      </c>
      <c r="CG39">
        <f t="shared" si="34"/>
        <v>-6.3312605253494081E-2</v>
      </c>
      <c r="CH39">
        <f t="shared" si="35"/>
        <v>4.0084859839847661E-3</v>
      </c>
      <c r="CK39" s="2">
        <v>0.78173999999999999</v>
      </c>
      <c r="CL39" s="3">
        <v>1.3743999999999999E-2</v>
      </c>
      <c r="CM39">
        <f t="shared" si="36"/>
        <v>0.6630203317273482</v>
      </c>
      <c r="CN39">
        <f t="shared" si="37"/>
        <v>0.52816170384411809</v>
      </c>
      <c r="CO39">
        <f t="shared" si="38"/>
        <v>0.13485862788323011</v>
      </c>
      <c r="CP39">
        <f t="shared" si="39"/>
        <v>1.8186849514547531E-2</v>
      </c>
      <c r="CT39" s="2">
        <v>1.8939150310756041</v>
      </c>
      <c r="CU39" s="3">
        <v>9.3712129041833098E-2</v>
      </c>
      <c r="CV39">
        <f t="shared" si="40"/>
        <v>0.85831613881077673</v>
      </c>
      <c r="CW39">
        <f t="shared" si="41"/>
        <v>0.54220395426856127</v>
      </c>
      <c r="CY39">
        <f t="shared" si="42"/>
        <v>0.31611218454221546</v>
      </c>
      <c r="CZ39">
        <f t="shared" si="43"/>
        <v>9.9926913216051683E-2</v>
      </c>
      <c r="DC39" s="2">
        <v>0.30363556284869364</v>
      </c>
      <c r="DD39" s="3">
        <v>0.13106751758838406</v>
      </c>
      <c r="DE39">
        <f t="shared" si="44"/>
        <v>0.57906610751379861</v>
      </c>
      <c r="DF39">
        <f t="shared" si="45"/>
        <v>0.54876348901019123</v>
      </c>
      <c r="DG39">
        <f t="shared" si="46"/>
        <v>3.0302618503607381E-2</v>
      </c>
      <c r="DH39">
        <f t="shared" si="47"/>
        <v>9.1824868817516842E-4</v>
      </c>
      <c r="DL39" s="2">
        <v>0.68039000000000005</v>
      </c>
      <c r="DM39" s="3">
        <v>0.35628700000000002</v>
      </c>
      <c r="DN39">
        <f t="shared" si="48"/>
        <v>0.64522346568121591</v>
      </c>
      <c r="DO39">
        <f t="shared" si="49"/>
        <v>0.5883115991183191</v>
      </c>
      <c r="DQ39">
        <f t="shared" si="50"/>
        <v>5.6911866562896818E-2</v>
      </c>
      <c r="DR39">
        <f t="shared" si="51"/>
        <v>3.2389605556729728E-3</v>
      </c>
      <c r="DU39" s="2">
        <v>-0.2035801442946033</v>
      </c>
      <c r="DV39" s="3">
        <v>-0.39252040958676082</v>
      </c>
      <c r="DW39">
        <f t="shared" si="52"/>
        <v>0.49</v>
      </c>
      <c r="DX39">
        <f t="shared" si="53"/>
        <v>0.45682245099037777</v>
      </c>
      <c r="DY39">
        <f t="shared" si="54"/>
        <v>3.317754900962222E-2</v>
      </c>
      <c r="DZ39">
        <f t="shared" si="55"/>
        <v>1.1007497582858844E-3</v>
      </c>
      <c r="ED39" s="2">
        <v>-1.3794038185756177</v>
      </c>
      <c r="EE39" s="2">
        <v>-0.73320536887105769</v>
      </c>
      <c r="EF39">
        <f t="shared" si="56"/>
        <v>0.28352761297434403</v>
      </c>
      <c r="EG39">
        <f t="shared" si="57"/>
        <v>0.39699882411011483</v>
      </c>
      <c r="EI39">
        <f t="shared" si="58"/>
        <v>-0.1134712111357708</v>
      </c>
      <c r="EJ39">
        <f t="shared" si="59"/>
        <v>1.2875715756618675E-2</v>
      </c>
      <c r="EM39" s="2">
        <v>2.0174007799614539</v>
      </c>
      <c r="EN39" s="3">
        <v>-4.3564603984497484E-2</v>
      </c>
      <c r="EO39">
        <f t="shared" si="60"/>
        <v>0.88000000000000012</v>
      </c>
      <c r="EP39">
        <f t="shared" si="61"/>
        <v>0.51809842265612649</v>
      </c>
      <c r="ER39">
        <f t="shared" si="62"/>
        <v>0.36190157734387363</v>
      </c>
      <c r="ES39">
        <f t="shared" si="63"/>
        <v>0.13097275168398376</v>
      </c>
      <c r="EW39" s="2">
        <v>-0.29470549853213879</v>
      </c>
      <c r="EX39" s="3">
        <v>-0.31757437958965951</v>
      </c>
      <c r="EY39">
        <f t="shared" si="64"/>
        <v>0.47399856218281433</v>
      </c>
      <c r="EZ39">
        <f t="shared" si="65"/>
        <v>0.46998283043337546</v>
      </c>
      <c r="FB39">
        <f t="shared" si="66"/>
        <v>4.0157317494388667E-3</v>
      </c>
      <c r="FC39">
        <f t="shared" si="67"/>
        <v>1.612610148345134E-5</v>
      </c>
      <c r="FG39" s="2">
        <v>0.38649752864667314</v>
      </c>
      <c r="FH39" s="3">
        <v>0.57713221903484935</v>
      </c>
      <c r="FI39">
        <f t="shared" si="68"/>
        <v>0.59361651013467509</v>
      </c>
      <c r="FJ39">
        <f t="shared" si="69"/>
        <v>0.62709159694853067</v>
      </c>
      <c r="FK39">
        <f t="shared" si="70"/>
        <v>-3.3475086813855581E-2</v>
      </c>
      <c r="FL39">
        <f t="shared" si="71"/>
        <v>1.1205814371951677E-3</v>
      </c>
      <c r="FP39" s="2">
        <v>0.72775583115383879</v>
      </c>
      <c r="FQ39" s="3">
        <v>0.28629000145214528</v>
      </c>
      <c r="FR39">
        <f t="shared" si="72"/>
        <v>0.6535408149876647</v>
      </c>
      <c r="FS39">
        <f t="shared" si="73"/>
        <v>0.57602026012682939</v>
      </c>
      <c r="FU39">
        <f t="shared" si="74"/>
        <v>7.7520554860835311E-2</v>
      </c>
      <c r="FV39">
        <f t="shared" si="75"/>
        <v>6.0094364259317768E-3</v>
      </c>
      <c r="FZ39" s="2">
        <v>-0.1297737805912301</v>
      </c>
      <c r="GA39" s="3">
        <v>0.43791047923296433</v>
      </c>
      <c r="GB39">
        <f t="shared" si="76"/>
        <v>0.5029602562228026</v>
      </c>
      <c r="GC39">
        <f t="shared" si="77"/>
        <v>0.60264452586847517</v>
      </c>
      <c r="GD39">
        <f t="shared" si="78"/>
        <v>-9.9684269645672563E-2</v>
      </c>
      <c r="GE39">
        <f t="shared" si="79"/>
        <v>9.9369536147911556E-3</v>
      </c>
      <c r="GI39" s="2">
        <v>-0.42384605846118117</v>
      </c>
      <c r="GJ39" s="3">
        <v>0.38301680545948247</v>
      </c>
      <c r="GK39">
        <f t="shared" si="80"/>
        <v>0.45132172699603901</v>
      </c>
      <c r="GL39">
        <f t="shared" si="81"/>
        <v>0.59300530180407718</v>
      </c>
      <c r="GN39">
        <f t="shared" si="82"/>
        <v>-0.14168357480803817</v>
      </c>
      <c r="GO39">
        <f t="shared" si="83"/>
        <v>2.0074235370384948E-2</v>
      </c>
      <c r="GS39" s="2">
        <v>-0.53184545646227033</v>
      </c>
      <c r="GT39" s="3">
        <v>-0.20566821435651927</v>
      </c>
      <c r="GU39">
        <f t="shared" si="84"/>
        <v>0.43235723938589293</v>
      </c>
      <c r="GV39">
        <f t="shared" si="85"/>
        <v>0.48963333889307492</v>
      </c>
      <c r="GW39">
        <f t="shared" si="86"/>
        <v>-5.7276099507181988E-2</v>
      </c>
      <c r="GX39">
        <f t="shared" si="87"/>
        <v>3.2805515747566126E-3</v>
      </c>
    </row>
    <row r="40" spans="2:206" x14ac:dyDescent="0.25">
      <c r="B40" s="2">
        <v>0.79875826700410013</v>
      </c>
      <c r="C40" s="3">
        <v>-1.8373258836622833E-2</v>
      </c>
      <c r="D40">
        <f t="shared" si="0"/>
        <v>0.66600870684534796</v>
      </c>
      <c r="E40">
        <f t="shared" si="1"/>
        <v>0.52252197465532346</v>
      </c>
      <c r="G40">
        <f t="shared" si="2"/>
        <v>0.1434867321900245</v>
      </c>
      <c r="H40">
        <f t="shared" si="3"/>
        <v>2.0588442314571815E-2</v>
      </c>
      <c r="L40" s="2">
        <v>0.80151733565751904</v>
      </c>
      <c r="M40" s="3">
        <v>1.3378185177338724E-2</v>
      </c>
      <c r="N40">
        <f t="shared" si="4"/>
        <v>0.6664931940208485</v>
      </c>
      <c r="O40">
        <f t="shared" si="5"/>
        <v>0.52809746746131991</v>
      </c>
      <c r="P40">
        <f t="shared" si="6"/>
        <v>0.13839572655952859</v>
      </c>
      <c r="Q40">
        <f t="shared" si="7"/>
        <v>1.9153377129939805E-2</v>
      </c>
      <c r="V40" s="2">
        <v>0.79875826700410013</v>
      </c>
      <c r="W40" s="3">
        <v>-1.8373258836622833E-2</v>
      </c>
      <c r="X40">
        <f t="shared" si="8"/>
        <v>0.66600870684534796</v>
      </c>
      <c r="Y40">
        <f t="shared" si="9"/>
        <v>0.52252197465532346</v>
      </c>
      <c r="AA40">
        <f t="shared" si="10"/>
        <v>0.1434867321900245</v>
      </c>
      <c r="AB40">
        <f t="shared" si="11"/>
        <v>2.0588442314571815E-2</v>
      </c>
      <c r="AF40" s="2">
        <v>0.80151733565751904</v>
      </c>
      <c r="AG40" s="3">
        <v>3.9193645550066909E-4</v>
      </c>
      <c r="AH40">
        <f t="shared" si="12"/>
        <v>0.6664931940208485</v>
      </c>
      <c r="AI40">
        <f t="shared" si="13"/>
        <v>0.5258171070375971</v>
      </c>
      <c r="AJ40">
        <f t="shared" si="14"/>
        <v>0.1406760869832514</v>
      </c>
      <c r="AK40">
        <f t="shared" si="15"/>
        <v>1.9789761448919314E-2</v>
      </c>
      <c r="AP40" s="2">
        <v>-1.7569629102755477</v>
      </c>
      <c r="AQ40" s="3">
        <v>-5.4678687504985252E-2</v>
      </c>
      <c r="AR40">
        <f t="shared" si="16"/>
        <v>0.21722895900805878</v>
      </c>
      <c r="AS40">
        <f t="shared" si="17"/>
        <v>0.51614681085899139</v>
      </c>
      <c r="AU40">
        <f t="shared" si="18"/>
        <v>-0.29891785185093261</v>
      </c>
      <c r="AV40">
        <f t="shared" si="19"/>
        <v>8.9351882155176102E-2</v>
      </c>
      <c r="AZ40" s="2">
        <v>0.44945915231800415</v>
      </c>
      <c r="BA40" s="3">
        <v>-5.5889816414714598E-2</v>
      </c>
      <c r="BB40">
        <f t="shared" si="20"/>
        <v>0.60467245076147003</v>
      </c>
      <c r="BC40">
        <f t="shared" si="21"/>
        <v>0.51593413894018481</v>
      </c>
      <c r="BD40">
        <f t="shared" si="22"/>
        <v>8.8738311821285221E-2</v>
      </c>
      <c r="BE40">
        <f t="shared" si="23"/>
        <v>7.8744879848916486E-3</v>
      </c>
      <c r="BI40" s="2">
        <v>5.7484457509883187E-2</v>
      </c>
      <c r="BJ40" s="3">
        <v>0.15041340631133437</v>
      </c>
      <c r="BK40">
        <f t="shared" si="24"/>
        <v>0.53584244447657914</v>
      </c>
      <c r="BL40">
        <f t="shared" si="25"/>
        <v>0.55216059004764284</v>
      </c>
      <c r="BM40" s="3"/>
      <c r="BN40">
        <f t="shared" si="26"/>
        <v>-1.6318145571063702E-2</v>
      </c>
      <c r="BO40">
        <f t="shared" si="27"/>
        <v>2.6628187487842594E-4</v>
      </c>
      <c r="BR40" s="2">
        <v>-1.3794038185756177</v>
      </c>
      <c r="BS40" s="3">
        <v>-0.50667333525973812</v>
      </c>
      <c r="BT40">
        <f t="shared" si="28"/>
        <v>0.28352761297434403</v>
      </c>
      <c r="BU40">
        <f t="shared" si="29"/>
        <v>0.43677741569707662</v>
      </c>
      <c r="BV40" s="3"/>
      <c r="BW40">
        <f t="shared" si="30"/>
        <v>-0.15324980272273259</v>
      </c>
      <c r="BX40">
        <f t="shared" si="31"/>
        <v>2.3485502034556457E-2</v>
      </c>
      <c r="CB40" s="2">
        <v>-1.7569629102755477</v>
      </c>
      <c r="CC40" s="3">
        <v>-0.59265559480922481</v>
      </c>
      <c r="CD40">
        <f t="shared" si="32"/>
        <v>0.21722895900805878</v>
      </c>
      <c r="CE40">
        <f t="shared" si="33"/>
        <v>0.42167909546475313</v>
      </c>
      <c r="CG40">
        <f t="shared" si="34"/>
        <v>-0.20445013645669435</v>
      </c>
      <c r="CH40">
        <f t="shared" si="35"/>
        <v>4.1799858297160944E-2</v>
      </c>
      <c r="CK40" s="2">
        <v>-2.0576099999999999</v>
      </c>
      <c r="CL40" s="3">
        <v>-1.1644E-2</v>
      </c>
      <c r="CM40">
        <f t="shared" si="36"/>
        <v>0.16443590540188635</v>
      </c>
      <c r="CN40">
        <f t="shared" si="37"/>
        <v>0.52370361962922707</v>
      </c>
      <c r="CO40">
        <f t="shared" si="38"/>
        <v>-0.35926771422734072</v>
      </c>
      <c r="CP40">
        <f t="shared" si="39"/>
        <v>0.12907329048613816</v>
      </c>
      <c r="CT40" s="2">
        <v>2.5299348394051591</v>
      </c>
      <c r="CU40" s="3">
        <v>9.7201489245844236E-2</v>
      </c>
      <c r="CV40">
        <f t="shared" si="40"/>
        <v>0.97</v>
      </c>
      <c r="CW40">
        <f t="shared" si="41"/>
        <v>0.54281667924278421</v>
      </c>
      <c r="CY40">
        <f t="shared" si="42"/>
        <v>0.42718332075721577</v>
      </c>
      <c r="CZ40">
        <f t="shared" si="43"/>
        <v>0.1824855895331623</v>
      </c>
      <c r="DC40" s="2">
        <v>0.47477673978493629</v>
      </c>
      <c r="DD40" s="3">
        <v>-0.15892505167759899</v>
      </c>
      <c r="DE40">
        <f t="shared" si="44"/>
        <v>0.60911817067030305</v>
      </c>
      <c r="DF40">
        <f t="shared" si="45"/>
        <v>0.49784134880693098</v>
      </c>
      <c r="DG40">
        <f t="shared" si="46"/>
        <v>0.11127682186337207</v>
      </c>
      <c r="DH40">
        <f t="shared" si="47"/>
        <v>1.2382531084012639E-2</v>
      </c>
      <c r="DL40" s="2">
        <v>0.69493000000000005</v>
      </c>
      <c r="DM40" s="3">
        <v>0.33419300000000002</v>
      </c>
      <c r="DN40">
        <f t="shared" si="48"/>
        <v>0.6477766618559645</v>
      </c>
      <c r="DO40">
        <f t="shared" si="49"/>
        <v>0.58443193499968815</v>
      </c>
      <c r="DQ40">
        <f t="shared" si="50"/>
        <v>6.3344726856276345E-2</v>
      </c>
      <c r="DR40">
        <f t="shared" si="51"/>
        <v>4.0125544204962574E-3</v>
      </c>
      <c r="DU40" s="2">
        <v>1.690225976364115</v>
      </c>
      <c r="DV40" s="3">
        <v>0.67769379368087146</v>
      </c>
      <c r="DW40">
        <f t="shared" si="52"/>
        <v>0.8225487306039323</v>
      </c>
      <c r="DX40">
        <f t="shared" si="53"/>
        <v>0.64475001701131696</v>
      </c>
      <c r="DY40">
        <f t="shared" si="54"/>
        <v>0.17779871359261534</v>
      </c>
      <c r="DZ40">
        <f t="shared" si="55"/>
        <v>3.1612382555188862E-2</v>
      </c>
      <c r="ED40" s="2">
        <v>-1.5531704915329725</v>
      </c>
      <c r="EE40" s="2">
        <v>-0.58931559476297746</v>
      </c>
      <c r="EF40">
        <f t="shared" si="56"/>
        <v>0.25301451774095368</v>
      </c>
      <c r="EG40">
        <f t="shared" si="57"/>
        <v>0.42226559308110378</v>
      </c>
      <c r="EI40">
        <f t="shared" si="58"/>
        <v>-0.1692510753401501</v>
      </c>
      <c r="EJ40">
        <f t="shared" si="59"/>
        <v>2.8645926503797166E-2</v>
      </c>
      <c r="EM40" s="2">
        <v>0.38649752864667314</v>
      </c>
      <c r="EN40" s="3">
        <v>0.63423289210800027</v>
      </c>
      <c r="EO40">
        <f t="shared" si="60"/>
        <v>0.59361651013467509</v>
      </c>
      <c r="EP40">
        <f t="shared" si="61"/>
        <v>0.63711836586640791</v>
      </c>
      <c r="ER40">
        <f t="shared" si="62"/>
        <v>-4.3501855731732819E-2</v>
      </c>
      <c r="ES40">
        <f t="shared" si="63"/>
        <v>1.8924114521044954E-3</v>
      </c>
      <c r="EW40" s="2">
        <v>0.58655441701955613</v>
      </c>
      <c r="EX40" s="3">
        <v>0.36857348600173023</v>
      </c>
      <c r="EY40">
        <f t="shared" si="64"/>
        <v>0.62874611688335025</v>
      </c>
      <c r="EZ40">
        <f t="shared" si="65"/>
        <v>0.5904690825475295</v>
      </c>
      <c r="FB40">
        <f t="shared" si="66"/>
        <v>3.8277034335820748E-2</v>
      </c>
      <c r="FC40">
        <f t="shared" si="67"/>
        <v>1.4651313575456005E-3</v>
      </c>
      <c r="FG40" s="2">
        <v>-1.7569629102755477</v>
      </c>
      <c r="FH40" s="3">
        <v>-0.147424721678141</v>
      </c>
      <c r="FI40">
        <f t="shared" si="68"/>
        <v>0.21722895900805878</v>
      </c>
      <c r="FJ40">
        <f t="shared" si="69"/>
        <v>0.49986078474661194</v>
      </c>
      <c r="FK40">
        <f t="shared" si="70"/>
        <v>-0.28263182573855317</v>
      </c>
      <c r="FL40">
        <f t="shared" si="71"/>
        <v>7.9880748920307887E-2</v>
      </c>
      <c r="FP40" s="2">
        <v>3.7943955164917331E-2</v>
      </c>
      <c r="FQ40" s="3">
        <v>0.19922349322817481</v>
      </c>
      <c r="FR40">
        <f t="shared" si="72"/>
        <v>0.53241116965953439</v>
      </c>
      <c r="FS40">
        <f t="shared" si="73"/>
        <v>0.56073154790219715</v>
      </c>
      <c r="FU40">
        <f t="shared" si="74"/>
        <v>-2.8320378242662758E-2</v>
      </c>
      <c r="FV40">
        <f t="shared" si="75"/>
        <v>8.020438238074861E-4</v>
      </c>
      <c r="FZ40" s="2">
        <v>0.14537556402211499</v>
      </c>
      <c r="GA40" s="3">
        <v>0.46347280382372363</v>
      </c>
      <c r="GB40">
        <f t="shared" si="76"/>
        <v>0.55127595458259326</v>
      </c>
      <c r="GC40">
        <f t="shared" si="77"/>
        <v>0.60713322114789792</v>
      </c>
      <c r="GD40">
        <f t="shared" si="78"/>
        <v>-5.5857266565304653E-2</v>
      </c>
      <c r="GE40">
        <f t="shared" si="79"/>
        <v>3.1200342281475012E-3</v>
      </c>
      <c r="GI40" s="2">
        <v>1.7568126815528544</v>
      </c>
      <c r="GJ40" s="3">
        <v>0.6052060059840495</v>
      </c>
      <c r="GK40">
        <f t="shared" si="80"/>
        <v>0.83424122860785244</v>
      </c>
      <c r="GL40">
        <f t="shared" si="81"/>
        <v>0.63202130021190084</v>
      </c>
      <c r="GN40">
        <f t="shared" si="82"/>
        <v>0.2022199283959516</v>
      </c>
      <c r="GO40">
        <f t="shared" si="83"/>
        <v>4.0892899440463794E-2</v>
      </c>
      <c r="GS40" s="2">
        <v>0.48400866101457757</v>
      </c>
      <c r="GT40" s="3">
        <v>2.869576138225953E-2</v>
      </c>
      <c r="GU40">
        <f t="shared" si="84"/>
        <v>0.61073927837106645</v>
      </c>
      <c r="GV40">
        <f t="shared" si="85"/>
        <v>0.53078720452960204</v>
      </c>
      <c r="GW40">
        <f t="shared" si="86"/>
        <v>7.9952073841464411E-2</v>
      </c>
      <c r="GX40">
        <f t="shared" si="87"/>
        <v>6.392334111550978E-3</v>
      </c>
    </row>
    <row r="41" spans="2:206" x14ac:dyDescent="0.25">
      <c r="B41" s="2">
        <v>0.30363556284869364</v>
      </c>
      <c r="C41" s="3">
        <v>0.17888191922807611</v>
      </c>
      <c r="D41">
        <f t="shared" si="0"/>
        <v>0.57906610751379861</v>
      </c>
      <c r="E41">
        <f t="shared" si="1"/>
        <v>0.55715960643552487</v>
      </c>
      <c r="G41">
        <f t="shared" si="2"/>
        <v>2.1906501078273743E-2</v>
      </c>
      <c r="H41">
        <f t="shared" si="3"/>
        <v>4.798947894924087E-4</v>
      </c>
      <c r="L41" s="2">
        <v>-1.24780967664861</v>
      </c>
      <c r="M41" s="3">
        <v>3.4475039690972473E-2</v>
      </c>
      <c r="N41">
        <f t="shared" si="4"/>
        <v>0.30663529246453314</v>
      </c>
      <c r="O41">
        <f t="shared" si="5"/>
        <v>0.53180203474078591</v>
      </c>
      <c r="P41">
        <f t="shared" si="6"/>
        <v>-0.22516674227625277</v>
      </c>
      <c r="Q41">
        <f t="shared" si="7"/>
        <v>5.0700061827300441E-2</v>
      </c>
      <c r="V41" s="2">
        <v>0.30363556284869364</v>
      </c>
      <c r="W41" s="3">
        <v>0.17888191922807611</v>
      </c>
      <c r="X41">
        <f t="shared" si="8"/>
        <v>0.57906610751379861</v>
      </c>
      <c r="Y41">
        <f t="shared" si="9"/>
        <v>0.55715960643552487</v>
      </c>
      <c r="AA41">
        <f t="shared" si="10"/>
        <v>2.1906501078273743E-2</v>
      </c>
      <c r="AB41">
        <f t="shared" si="11"/>
        <v>4.798947894924087E-4</v>
      </c>
      <c r="AF41" s="2">
        <v>-1.24780967664861</v>
      </c>
      <c r="AG41" s="3">
        <v>-4.51408284182136E-3</v>
      </c>
      <c r="AH41">
        <f t="shared" si="12"/>
        <v>0.30663529246453314</v>
      </c>
      <c r="AI41">
        <f t="shared" si="13"/>
        <v>0.52495561943765456</v>
      </c>
      <c r="AJ41">
        <f t="shared" si="14"/>
        <v>-0.21832032697312143</v>
      </c>
      <c r="AK41">
        <f t="shared" si="15"/>
        <v>4.7663765169650651E-2</v>
      </c>
      <c r="AP41" s="2">
        <v>-0.34031433640731373</v>
      </c>
      <c r="AQ41" s="3">
        <v>-0.11390342932856835</v>
      </c>
      <c r="AR41">
        <f t="shared" si="16"/>
        <v>0.4659897375337344</v>
      </c>
      <c r="AS41">
        <f t="shared" si="17"/>
        <v>0.50574705953337651</v>
      </c>
      <c r="AU41">
        <f t="shared" si="18"/>
        <v>-3.9757321999642103E-2</v>
      </c>
      <c r="AV41">
        <f t="shared" si="19"/>
        <v>1.5806446525832259E-3</v>
      </c>
      <c r="AZ41" s="2">
        <v>1.632704629931973</v>
      </c>
      <c r="BA41" s="3">
        <v>0.13375885342813781</v>
      </c>
      <c r="BB41">
        <f t="shared" si="20"/>
        <v>0.81244809224926051</v>
      </c>
      <c r="BC41">
        <f t="shared" si="21"/>
        <v>0.54923608243323263</v>
      </c>
      <c r="BD41">
        <f t="shared" si="22"/>
        <v>0.26321200981602788</v>
      </c>
      <c r="BE41">
        <f t="shared" si="23"/>
        <v>6.928056211139276E-2</v>
      </c>
      <c r="BI41" s="2">
        <v>-1.5531704915329725</v>
      </c>
      <c r="BJ41" s="3">
        <v>-0.37185553283271594</v>
      </c>
      <c r="BK41">
        <f t="shared" si="24"/>
        <v>0.25301451774095368</v>
      </c>
      <c r="BL41">
        <f t="shared" si="25"/>
        <v>0.4604511638019374</v>
      </c>
      <c r="BM41" s="3"/>
      <c r="BN41">
        <f t="shared" si="26"/>
        <v>-0.20743664606098372</v>
      </c>
      <c r="BO41">
        <f t="shared" si="27"/>
        <v>4.3029962129029833E-2</v>
      </c>
      <c r="BR41" s="2">
        <v>-0.15536862843845359</v>
      </c>
      <c r="BS41" s="3">
        <v>0.19886617546266941</v>
      </c>
      <c r="BT41">
        <f t="shared" si="28"/>
        <v>0.49846584992178466</v>
      </c>
      <c r="BU41">
        <f t="shared" si="29"/>
        <v>0.56066880358637472</v>
      </c>
      <c r="BV41" s="3"/>
      <c r="BW41">
        <f t="shared" si="30"/>
        <v>-6.2202953664590055E-2</v>
      </c>
      <c r="BX41">
        <f t="shared" si="31"/>
        <v>3.8692074445991374E-3</v>
      </c>
      <c r="CB41" s="2">
        <v>0.92267359866428345</v>
      </c>
      <c r="CC41" s="3">
        <v>0.14315723449225087</v>
      </c>
      <c r="CD41">
        <f t="shared" si="32"/>
        <v>0.6877680019476502</v>
      </c>
      <c r="CE41">
        <f t="shared" si="33"/>
        <v>0.55088642016237443</v>
      </c>
      <c r="CG41">
        <f t="shared" si="34"/>
        <v>0.13688158178527576</v>
      </c>
      <c r="CH41">
        <f t="shared" si="35"/>
        <v>1.8736567432039136E-2</v>
      </c>
      <c r="CK41" s="2">
        <v>0.41648000000000002</v>
      </c>
      <c r="CL41" s="3">
        <v>-0.33473900000000001</v>
      </c>
      <c r="CM41">
        <f t="shared" si="36"/>
        <v>0.59888137472675362</v>
      </c>
      <c r="CN41">
        <f t="shared" si="37"/>
        <v>0.4669687559373169</v>
      </c>
      <c r="CO41">
        <f t="shared" si="38"/>
        <v>0.13191261878943672</v>
      </c>
      <c r="CP41">
        <f t="shared" si="39"/>
        <v>1.7400938995887252E-2</v>
      </c>
      <c r="CT41" s="2">
        <v>-0.42384605846118117</v>
      </c>
      <c r="CU41" s="3">
        <v>0.11786578383937824</v>
      </c>
      <c r="CV41">
        <f t="shared" si="40"/>
        <v>0.45132172699603901</v>
      </c>
      <c r="CW41">
        <f t="shared" si="41"/>
        <v>0.54644528982807217</v>
      </c>
      <c r="CY41">
        <f t="shared" si="42"/>
        <v>-9.5123562832033159E-2</v>
      </c>
      <c r="CZ41">
        <f t="shared" si="43"/>
        <v>9.0484922058597598E-3</v>
      </c>
      <c r="DC41" s="2">
        <v>0.44213136595808233</v>
      </c>
      <c r="DD41" s="3">
        <v>1.5582846484412613E-2</v>
      </c>
      <c r="DE41">
        <f t="shared" si="44"/>
        <v>0.60338570549987947</v>
      </c>
      <c r="DF41">
        <f t="shared" si="45"/>
        <v>0.52848460176777368</v>
      </c>
      <c r="DG41">
        <f t="shared" si="46"/>
        <v>7.4901103732105789E-2</v>
      </c>
      <c r="DH41">
        <f t="shared" si="47"/>
        <v>5.6101753402876715E-3</v>
      </c>
      <c r="DL41" s="2">
        <v>0.31314999999999998</v>
      </c>
      <c r="DM41" s="3">
        <v>0.417908</v>
      </c>
      <c r="DN41">
        <f t="shared" si="48"/>
        <v>0.58073682446975461</v>
      </c>
      <c r="DO41">
        <f t="shared" si="49"/>
        <v>0.5991321287939847</v>
      </c>
      <c r="DQ41">
        <f t="shared" si="50"/>
        <v>-1.8395304324230088E-2</v>
      </c>
      <c r="DR41">
        <f t="shared" si="51"/>
        <v>3.3838722118103816E-4</v>
      </c>
      <c r="DU41" s="2">
        <v>-1.0990517593584785</v>
      </c>
      <c r="DV41" s="3">
        <v>0.14901644593098382</v>
      </c>
      <c r="DW41">
        <f t="shared" si="52"/>
        <v>0.33275689806210684</v>
      </c>
      <c r="DX41">
        <f t="shared" si="53"/>
        <v>0.55191528647822152</v>
      </c>
      <c r="DY41">
        <f t="shared" si="54"/>
        <v>-0.21915838841611468</v>
      </c>
      <c r="DZ41">
        <f t="shared" si="55"/>
        <v>4.803039921314859E-2</v>
      </c>
      <c r="ED41" s="2">
        <v>8.7324604558639538E-2</v>
      </c>
      <c r="EE41" s="2">
        <v>0.41995254957449518</v>
      </c>
      <c r="EF41">
        <f t="shared" si="56"/>
        <v>0.54108231719314159</v>
      </c>
      <c r="EG41">
        <f t="shared" si="57"/>
        <v>0.59949114778660406</v>
      </c>
      <c r="EI41">
        <f t="shared" si="58"/>
        <v>-5.8408830593462469E-2</v>
      </c>
      <c r="EJ41">
        <f t="shared" si="59"/>
        <v>3.4115914912957973E-3</v>
      </c>
      <c r="EM41" s="2">
        <v>0.60951253597223243</v>
      </c>
      <c r="EN41" s="3">
        <v>-0.36780323909584345</v>
      </c>
      <c r="EO41">
        <f t="shared" si="60"/>
        <v>0.63277751863640352</v>
      </c>
      <c r="EP41">
        <f t="shared" si="61"/>
        <v>0.46116273882724274</v>
      </c>
      <c r="ER41">
        <f t="shared" si="62"/>
        <v>0.17161477980916079</v>
      </c>
      <c r="ES41">
        <f t="shared" si="63"/>
        <v>2.9451632648946742E-2</v>
      </c>
      <c r="EW41" s="2">
        <v>0.15852631555357027</v>
      </c>
      <c r="EX41" s="3">
        <v>1.5298292145569327E-2</v>
      </c>
      <c r="EY41">
        <f t="shared" si="64"/>
        <v>0.55358520138487521</v>
      </c>
      <c r="EZ41">
        <f t="shared" si="65"/>
        <v>0.5284346345704255</v>
      </c>
      <c r="FB41">
        <f t="shared" si="66"/>
        <v>2.5150566814449715E-2</v>
      </c>
      <c r="FC41">
        <f t="shared" si="67"/>
        <v>6.3255101108809927E-4</v>
      </c>
      <c r="FG41" s="2">
        <v>-1.3362101794129195</v>
      </c>
      <c r="FH41" s="3">
        <v>-0.3032184700441396</v>
      </c>
      <c r="FI41">
        <f t="shared" si="68"/>
        <v>0.29111233335148767</v>
      </c>
      <c r="FJ41">
        <f t="shared" si="69"/>
        <v>0.47250370067661185</v>
      </c>
      <c r="FK41">
        <f t="shared" si="70"/>
        <v>-0.18139136732512418</v>
      </c>
      <c r="FL41">
        <f t="shared" si="71"/>
        <v>3.2902828140078125E-2</v>
      </c>
      <c r="FP41" s="2">
        <v>-0.82595735756179678</v>
      </c>
      <c r="FQ41" s="3">
        <v>-3.2104164778798829E-2</v>
      </c>
      <c r="FR41">
        <f t="shared" si="72"/>
        <v>0.38071175239584298</v>
      </c>
      <c r="FS41">
        <f t="shared" si="73"/>
        <v>0.52011085384876254</v>
      </c>
      <c r="FU41">
        <f t="shared" si="74"/>
        <v>-0.13939910145291956</v>
      </c>
      <c r="FV41">
        <f t="shared" si="75"/>
        <v>1.9432109485881359E-2</v>
      </c>
      <c r="FZ41" s="2">
        <v>-0.62168746624439264</v>
      </c>
      <c r="GA41" s="3">
        <v>-1.9142687252715013E-3</v>
      </c>
      <c r="GB41">
        <f t="shared" si="76"/>
        <v>0.41658115439913679</v>
      </c>
      <c r="GC41">
        <f t="shared" si="77"/>
        <v>0.52541214182124685</v>
      </c>
      <c r="GD41">
        <f t="shared" si="78"/>
        <v>-0.10883098742211006</v>
      </c>
      <c r="GE41">
        <f t="shared" si="79"/>
        <v>1.1844183823271478E-2</v>
      </c>
      <c r="GI41" s="2">
        <v>-4.2448826303999147E-2</v>
      </c>
      <c r="GJ41" s="3">
        <v>-2.9004686506274149E-2</v>
      </c>
      <c r="GK41">
        <f t="shared" si="80"/>
        <v>0.51829435108155419</v>
      </c>
      <c r="GL41">
        <f t="shared" si="81"/>
        <v>0.52065511630193495</v>
      </c>
      <c r="GN41">
        <f t="shared" si="82"/>
        <v>-2.3607652203807561E-3</v>
      </c>
      <c r="GO41">
        <f t="shared" si="83"/>
        <v>5.5732124257593997E-6</v>
      </c>
      <c r="GS41" s="2">
        <v>-0.65361993529885654</v>
      </c>
      <c r="GT41" s="3">
        <v>-3.2285070353965051E-2</v>
      </c>
      <c r="GU41">
        <f t="shared" si="84"/>
        <v>0.41097387394245644</v>
      </c>
      <c r="GV41">
        <f t="shared" si="85"/>
        <v>0.52007908717596307</v>
      </c>
      <c r="GW41">
        <f t="shared" si="86"/>
        <v>-0.10910521323350664</v>
      </c>
      <c r="GX41">
        <f t="shared" si="87"/>
        <v>1.1903947554728952E-2</v>
      </c>
    </row>
    <row r="42" spans="2:206" x14ac:dyDescent="0.25">
      <c r="B42" s="2">
        <v>-1.3362101794129195</v>
      </c>
      <c r="C42" s="3">
        <v>-0.21054003033501584</v>
      </c>
      <c r="D42">
        <f t="shared" si="0"/>
        <v>0.29111233335148767</v>
      </c>
      <c r="E42">
        <f t="shared" si="1"/>
        <v>0.48877785733046308</v>
      </c>
      <c r="G42">
        <f t="shared" si="2"/>
        <v>-0.19766552397897541</v>
      </c>
      <c r="H42">
        <f t="shared" si="3"/>
        <v>3.9071659369882904E-2</v>
      </c>
      <c r="V42" s="2">
        <v>-1.3362101794129195</v>
      </c>
      <c r="W42" s="3">
        <v>-0.21054003033501584</v>
      </c>
      <c r="X42">
        <f t="shared" si="8"/>
        <v>0.29111233335148767</v>
      </c>
      <c r="Y42">
        <f t="shared" si="9"/>
        <v>0.48877785733046308</v>
      </c>
      <c r="AA42">
        <f t="shared" si="10"/>
        <v>-0.19766552397897541</v>
      </c>
      <c r="AB42">
        <f t="shared" si="11"/>
        <v>3.9071659369882904E-2</v>
      </c>
      <c r="AP42" s="2">
        <v>-0.19894075240446382</v>
      </c>
      <c r="AQ42" s="3">
        <v>8.2475643304324428E-2</v>
      </c>
      <c r="AR42">
        <f t="shared" si="16"/>
        <v>0.49081466833748716</v>
      </c>
      <c r="AS42">
        <f t="shared" si="17"/>
        <v>0.54023084887635886</v>
      </c>
      <c r="AU42">
        <f t="shared" si="18"/>
        <v>-4.9416180538871701E-2</v>
      </c>
      <c r="AV42">
        <f t="shared" si="19"/>
        <v>2.4419588990503621E-3</v>
      </c>
      <c r="BI42" s="2">
        <v>-0.48745107161368212</v>
      </c>
      <c r="BJ42" s="3">
        <v>0.146090539356827</v>
      </c>
      <c r="BK42">
        <f t="shared" si="24"/>
        <v>0.44015280840760745</v>
      </c>
      <c r="BL42">
        <f t="shared" si="25"/>
        <v>0.55140150288311773</v>
      </c>
      <c r="BM42" s="3"/>
      <c r="BN42">
        <f t="shared" si="26"/>
        <v>-0.11124869447551028</v>
      </c>
      <c r="BO42">
        <f t="shared" si="27"/>
        <v>1.237627202250543E-2</v>
      </c>
      <c r="CB42" s="2">
        <v>0.80151733565751904</v>
      </c>
      <c r="CC42" s="3">
        <v>0.39040372222416792</v>
      </c>
      <c r="CD42">
        <f t="shared" si="32"/>
        <v>0.6664931940208485</v>
      </c>
      <c r="CE42">
        <f t="shared" si="33"/>
        <v>0.59430243025158613</v>
      </c>
      <c r="CG42">
        <f t="shared" si="34"/>
        <v>7.2190763769262367E-2</v>
      </c>
      <c r="CH42">
        <f t="shared" si="35"/>
        <v>5.2115063735894444E-3</v>
      </c>
      <c r="CM42">
        <v>0.31146150408326867</v>
      </c>
      <c r="CN42">
        <v>0.53495304006899458</v>
      </c>
      <c r="CT42" s="2">
        <v>0.79875826700410013</v>
      </c>
      <c r="CU42" s="3">
        <v>2.6383814475607018E-2</v>
      </c>
      <c r="CV42">
        <f t="shared" si="40"/>
        <v>0.66600870684534796</v>
      </c>
      <c r="CW42">
        <f t="shared" si="41"/>
        <v>0.53038123107717516</v>
      </c>
      <c r="CY42">
        <f t="shared" si="42"/>
        <v>0.1356274757681728</v>
      </c>
      <c r="CZ42">
        <f t="shared" si="43"/>
        <v>1.83948121832463E-2</v>
      </c>
      <c r="DL42" s="2">
        <v>2.5299299999999998</v>
      </c>
      <c r="DM42" s="3">
        <v>0.965449</v>
      </c>
      <c r="DN42">
        <f t="shared" si="48"/>
        <v>0.96999915020971528</v>
      </c>
      <c r="DO42">
        <f t="shared" si="49"/>
        <v>0.69527928056275923</v>
      </c>
      <c r="DQ42">
        <f t="shared" si="50"/>
        <v>0.27471986964695605</v>
      </c>
      <c r="DR42">
        <f t="shared" si="51"/>
        <v>7.5471006778840527E-2</v>
      </c>
      <c r="ED42" s="2">
        <v>0.74817362561585732</v>
      </c>
      <c r="EE42" s="2">
        <v>0.14978094189552812</v>
      </c>
      <c r="EF42">
        <f t="shared" si="56"/>
        <v>0.65712614062158681</v>
      </c>
      <c r="EG42">
        <f t="shared" si="57"/>
        <v>0.55204953050657679</v>
      </c>
      <c r="EI42">
        <f t="shared" si="58"/>
        <v>0.10507661011501002</v>
      </c>
      <c r="EJ42">
        <f t="shared" si="59"/>
        <v>1.1041093993261825E-2</v>
      </c>
      <c r="EW42" s="2">
        <v>2.5299348394051591</v>
      </c>
      <c r="EX42" s="3">
        <v>0.87684813155105656</v>
      </c>
      <c r="EY42">
        <f t="shared" si="64"/>
        <v>0.97</v>
      </c>
      <c r="EZ42">
        <f t="shared" si="65"/>
        <v>0.67972113761893249</v>
      </c>
      <c r="FB42">
        <f t="shared" si="66"/>
        <v>0.29027886238106748</v>
      </c>
      <c r="FC42">
        <f t="shared" si="67"/>
        <v>8.4261817945246717E-2</v>
      </c>
      <c r="FP42" s="2">
        <v>1.62620549192637</v>
      </c>
      <c r="FQ42" s="3">
        <v>-1.1800737026045408E-2</v>
      </c>
      <c r="FR42">
        <f t="shared" si="72"/>
        <v>0.81130685605290087</v>
      </c>
      <c r="FS42">
        <f t="shared" si="73"/>
        <v>0.52367609690740169</v>
      </c>
      <c r="FU42">
        <f t="shared" si="74"/>
        <v>0.28763075914549918</v>
      </c>
      <c r="FV42">
        <f t="shared" si="75"/>
        <v>8.2731453606616157E-2</v>
      </c>
      <c r="GI42" s="2">
        <v>0.44213136595808233</v>
      </c>
      <c r="GJ42" s="3">
        <v>0.75214990345844368</v>
      </c>
      <c r="GK42">
        <f t="shared" si="80"/>
        <v>0.60338570549987947</v>
      </c>
      <c r="GL42">
        <f t="shared" si="81"/>
        <v>0.65782436740132744</v>
      </c>
      <c r="GN42">
        <f t="shared" si="82"/>
        <v>-5.4438661901447971E-2</v>
      </c>
      <c r="GO42">
        <f t="shared" si="83"/>
        <v>2.9635679096201629E-3</v>
      </c>
    </row>
    <row r="43" spans="2:206" x14ac:dyDescent="0.25">
      <c r="B43" s="2">
        <v>-1.5373610712129262</v>
      </c>
      <c r="C43" s="3">
        <v>-0.17562296242350481</v>
      </c>
      <c r="D43">
        <f t="shared" si="0"/>
        <v>0.25579062169460798</v>
      </c>
      <c r="E43">
        <f t="shared" si="1"/>
        <v>0.49490922763480311</v>
      </c>
      <c r="G43">
        <f t="shared" si="2"/>
        <v>-0.23911860594019513</v>
      </c>
      <c r="H43">
        <f t="shared" si="3"/>
        <v>5.7177707706782321E-2</v>
      </c>
      <c r="V43" s="2">
        <v>-1.5373610712129262</v>
      </c>
      <c r="W43" s="3">
        <v>-0.17562296242350481</v>
      </c>
      <c r="X43">
        <f t="shared" si="8"/>
        <v>0.25579062169460798</v>
      </c>
      <c r="Y43">
        <f t="shared" si="9"/>
        <v>0.49490922763480311</v>
      </c>
      <c r="AA43">
        <f t="shared" si="10"/>
        <v>-0.23911860594019513</v>
      </c>
      <c r="AB43">
        <f t="shared" si="11"/>
        <v>5.7177707706782321E-2</v>
      </c>
      <c r="AP43" s="2">
        <v>-0.92898824635776978</v>
      </c>
      <c r="AQ43" s="3">
        <v>-0.16274610615197699</v>
      </c>
      <c r="AR43">
        <f t="shared" si="16"/>
        <v>0.3626197254938609</v>
      </c>
      <c r="AS43">
        <f t="shared" si="17"/>
        <v>0.49717037895359617</v>
      </c>
      <c r="AU43">
        <f t="shared" si="18"/>
        <v>-0.13455065345973527</v>
      </c>
      <c r="AV43">
        <f t="shared" si="19"/>
        <v>1.8103878346441771E-2</v>
      </c>
      <c r="BI43" s="2">
        <v>-0.59064082974713927</v>
      </c>
      <c r="BJ43" s="3">
        <v>-0.59313701386374318</v>
      </c>
      <c r="BK43">
        <f t="shared" si="24"/>
        <v>0.42203288435399205</v>
      </c>
      <c r="BL43">
        <f t="shared" si="25"/>
        <v>0.4215945592000731</v>
      </c>
      <c r="BM43" s="3"/>
      <c r="BN43">
        <f t="shared" si="26"/>
        <v>4.3832515391895033E-4</v>
      </c>
      <c r="BO43">
        <f t="shared" si="27"/>
        <v>1.921289405580715E-7</v>
      </c>
      <c r="CB43" s="2">
        <v>0.46043075924155968</v>
      </c>
      <c r="CC43" s="3">
        <v>6.0974740065913149E-2</v>
      </c>
      <c r="CD43">
        <f t="shared" si="32"/>
        <v>0.60659904394084185</v>
      </c>
      <c r="CE43">
        <f t="shared" si="33"/>
        <v>0.53645533141405144</v>
      </c>
      <c r="CG43">
        <f t="shared" si="34"/>
        <v>7.0143712526790414E-2</v>
      </c>
      <c r="CH43">
        <f t="shared" si="35"/>
        <v>4.9201404070410145E-3</v>
      </c>
      <c r="CM43">
        <v>0.63130749134606889</v>
      </c>
      <c r="CN43">
        <v>0.53557077138633524</v>
      </c>
      <c r="CT43" s="2">
        <v>0.32533532129688036</v>
      </c>
      <c r="CU43" s="3">
        <v>-0.14118836385411646</v>
      </c>
      <c r="CV43">
        <f t="shared" si="40"/>
        <v>0.58287654357039265</v>
      </c>
      <c r="CW43">
        <f t="shared" si="41"/>
        <v>0.50095587724596979</v>
      </c>
      <c r="CY43">
        <f t="shared" si="42"/>
        <v>8.1920666324422853E-2</v>
      </c>
      <c r="CZ43">
        <f t="shared" si="43"/>
        <v>6.7109955710374283E-3</v>
      </c>
      <c r="DL43" s="2">
        <v>-0.97209000000000001</v>
      </c>
      <c r="DM43" s="3">
        <v>-0.86089300000000002</v>
      </c>
      <c r="DN43">
        <f t="shared" si="48"/>
        <v>0.35505114003826976</v>
      </c>
      <c r="DO43">
        <f t="shared" si="49"/>
        <v>0.37457712044016189</v>
      </c>
      <c r="DQ43">
        <f t="shared" si="50"/>
        <v>-1.9525980401892129E-2</v>
      </c>
      <c r="DR43">
        <f t="shared" si="51"/>
        <v>3.812639106550755E-4</v>
      </c>
      <c r="ED43" s="2">
        <v>0.53020988987543305</v>
      </c>
      <c r="EE43" s="2">
        <v>0.15464752859398626</v>
      </c>
      <c r="EF43">
        <f t="shared" si="56"/>
        <v>0.61885212574357107</v>
      </c>
      <c r="EG43">
        <f t="shared" si="57"/>
        <v>0.55290409381762118</v>
      </c>
      <c r="EI43">
        <f t="shared" si="58"/>
        <v>6.594803192594989E-2</v>
      </c>
      <c r="EJ43">
        <f t="shared" si="59"/>
        <v>4.349142914906106E-3</v>
      </c>
      <c r="EW43" s="2">
        <v>1.632704629931973</v>
      </c>
      <c r="EX43" s="3">
        <v>0.41855348488676541</v>
      </c>
      <c r="EY43">
        <f t="shared" si="64"/>
        <v>0.81244809224926051</v>
      </c>
      <c r="EZ43">
        <f t="shared" si="65"/>
        <v>0.59924547470483391</v>
      </c>
      <c r="FB43">
        <f t="shared" si="66"/>
        <v>0.2132026175444266</v>
      </c>
      <c r="FC43">
        <f t="shared" si="67"/>
        <v>4.5455356127795041E-2</v>
      </c>
      <c r="FP43" s="2">
        <v>0.59114719183555775</v>
      </c>
      <c r="FQ43" s="3">
        <v>-0.25663547026751271</v>
      </c>
      <c r="FR43">
        <f t="shared" si="72"/>
        <v>0.62955259935183006</v>
      </c>
      <c r="FS43">
        <f t="shared" si="73"/>
        <v>0.48068358629132957</v>
      </c>
      <c r="FU43">
        <f t="shared" si="74"/>
        <v>0.14886901306050049</v>
      </c>
      <c r="FV43">
        <f t="shared" si="75"/>
        <v>2.2161983049607464E-2</v>
      </c>
      <c r="GI43" s="2">
        <v>-0.28788135798925818</v>
      </c>
      <c r="GJ43" s="3">
        <v>0.18641400878305592</v>
      </c>
      <c r="GK43">
        <f t="shared" si="80"/>
        <v>0.4751968682027613</v>
      </c>
      <c r="GL43">
        <f t="shared" si="81"/>
        <v>0.55848222694719185</v>
      </c>
      <c r="GN43">
        <f t="shared" si="82"/>
        <v>-8.3285358744430549E-2</v>
      </c>
      <c r="GO43">
        <f t="shared" si="83"/>
        <v>6.9364509811884944E-3</v>
      </c>
    </row>
    <row r="44" spans="2:206" x14ac:dyDescent="0.25">
      <c r="B44" s="2">
        <v>-0.81267868422385547</v>
      </c>
      <c r="C44" s="3">
        <v>-8.3449286811276419E-3</v>
      </c>
      <c r="D44">
        <f t="shared" si="0"/>
        <v>0.38304346202253947</v>
      </c>
      <c r="E44">
        <f t="shared" si="1"/>
        <v>0.52428293023937611</v>
      </c>
      <c r="G44">
        <f t="shared" si="2"/>
        <v>-0.14123946821683664</v>
      </c>
      <c r="H44">
        <f t="shared" si="3"/>
        <v>1.9948587382174806E-2</v>
      </c>
      <c r="V44" s="2">
        <v>-0.81267868422385547</v>
      </c>
      <c r="W44" s="3">
        <v>-8.3449286811276419E-3</v>
      </c>
      <c r="X44">
        <f t="shared" si="8"/>
        <v>0.38304346202253947</v>
      </c>
      <c r="Y44">
        <f t="shared" si="9"/>
        <v>0.52428293023937611</v>
      </c>
      <c r="AA44">
        <f t="shared" si="10"/>
        <v>-0.14123946821683664</v>
      </c>
      <c r="AB44">
        <f t="shared" si="11"/>
        <v>1.9948587382174806E-2</v>
      </c>
      <c r="AP44" s="2">
        <v>-0.56326342369319049</v>
      </c>
      <c r="AQ44" s="3">
        <v>-5.0837414774056448E-2</v>
      </c>
      <c r="AR44">
        <f t="shared" si="16"/>
        <v>0.4268403044648228</v>
      </c>
      <c r="AS44">
        <f t="shared" si="17"/>
        <v>0.51682133099948468</v>
      </c>
      <c r="AU44">
        <f t="shared" si="18"/>
        <v>-8.998102653466189E-2</v>
      </c>
      <c r="AV44">
        <f t="shared" si="19"/>
        <v>8.0965851362315277E-3</v>
      </c>
      <c r="BI44" s="2">
        <v>-2.2761571756279251</v>
      </c>
      <c r="BJ44" s="3">
        <v>-0.16979965423928178</v>
      </c>
      <c r="BK44">
        <f t="shared" si="24"/>
        <v>0.12605943959615651</v>
      </c>
      <c r="BL44">
        <f t="shared" si="25"/>
        <v>0.49593178940786636</v>
      </c>
      <c r="BM44" s="3"/>
      <c r="BN44">
        <f t="shared" si="26"/>
        <v>-0.36987234981170986</v>
      </c>
      <c r="BO44">
        <f t="shared" si="27"/>
        <v>0.13680555515523588</v>
      </c>
      <c r="CB44" s="2">
        <v>0.44213136595808233</v>
      </c>
      <c r="CC44" s="3">
        <v>0.73264462670630504</v>
      </c>
      <c r="CD44">
        <f t="shared" si="32"/>
        <v>0.60338570549987947</v>
      </c>
      <c r="CE44">
        <f t="shared" si="33"/>
        <v>0.65439927813097176</v>
      </c>
      <c r="CG44">
        <f t="shared" si="34"/>
        <v>-5.1013572631092297E-2</v>
      </c>
      <c r="CH44">
        <f t="shared" si="35"/>
        <v>2.602384592587729E-3</v>
      </c>
      <c r="CM44">
        <v>0.51829435108155419</v>
      </c>
      <c r="CN44">
        <v>0.5519599607184732</v>
      </c>
      <c r="CT44" s="2">
        <v>5.8818939502553198E-3</v>
      </c>
      <c r="CU44" s="3">
        <v>-0.11482623263802286</v>
      </c>
      <c r="CV44">
        <f t="shared" si="40"/>
        <v>0.52678113306752417</v>
      </c>
      <c r="CW44">
        <f t="shared" si="41"/>
        <v>0.50558501703820835</v>
      </c>
      <c r="CY44">
        <f t="shared" si="42"/>
        <v>2.1196116029315815E-2</v>
      </c>
      <c r="CZ44">
        <f t="shared" si="43"/>
        <v>4.4927533472821884E-4</v>
      </c>
      <c r="DL44" s="2">
        <v>0.38650000000000001</v>
      </c>
      <c r="DM44" s="3">
        <v>0.57257000000000002</v>
      </c>
      <c r="DN44">
        <f t="shared" si="48"/>
        <v>0.59361694409958987</v>
      </c>
      <c r="DO44">
        <f t="shared" si="49"/>
        <v>0.62629048001674648</v>
      </c>
      <c r="DQ44">
        <f t="shared" si="50"/>
        <v>-3.2673535917156604E-2</v>
      </c>
      <c r="DR44">
        <f t="shared" si="51"/>
        <v>1.0675599493297227E-3</v>
      </c>
      <c r="ED44" s="2">
        <v>0.30363556284869364</v>
      </c>
      <c r="EE44" s="2">
        <v>0.68569895371336853</v>
      </c>
      <c r="EF44">
        <f t="shared" si="56"/>
        <v>0.57906610751379861</v>
      </c>
      <c r="EG44">
        <f t="shared" si="57"/>
        <v>0.64615570779351916</v>
      </c>
      <c r="EI44">
        <f t="shared" si="58"/>
        <v>-6.7089600279720552E-2</v>
      </c>
      <c r="EJ44">
        <f t="shared" si="59"/>
        <v>4.50101446569268E-3</v>
      </c>
      <c r="EW44" s="2">
        <v>0.36105760655607949</v>
      </c>
      <c r="EX44" s="3">
        <v>-3.4966711070180817E-2</v>
      </c>
      <c r="EY44">
        <f t="shared" si="64"/>
        <v>0.58914930850003933</v>
      </c>
      <c r="EZ44">
        <f t="shared" si="65"/>
        <v>0.5196081961980612</v>
      </c>
      <c r="FB44">
        <f t="shared" si="66"/>
        <v>6.9541112301978125E-2</v>
      </c>
      <c r="FC44">
        <f t="shared" si="67"/>
        <v>4.8359663001963336E-3</v>
      </c>
      <c r="FP44" s="2">
        <v>-1.7057725350678617E-2</v>
      </c>
      <c r="FQ44" s="3">
        <v>5.0900949666585517E-2</v>
      </c>
      <c r="FR44">
        <f t="shared" si="72"/>
        <v>0.52275297981791402</v>
      </c>
      <c r="FS44">
        <f t="shared" si="73"/>
        <v>0.53468639309817922</v>
      </c>
      <c r="FU44">
        <f t="shared" si="74"/>
        <v>-1.1933413280265204E-2</v>
      </c>
      <c r="FV44">
        <f t="shared" si="75"/>
        <v>1.4240635251760994E-4</v>
      </c>
      <c r="GI44" s="2">
        <v>0.20770646016703859</v>
      </c>
      <c r="GJ44" s="3">
        <v>-0.24122433533448728</v>
      </c>
      <c r="GK44">
        <f t="shared" si="80"/>
        <v>0.56222114066277662</v>
      </c>
      <c r="GL44">
        <f t="shared" si="81"/>
        <v>0.48338975209322321</v>
      </c>
      <c r="GN44">
        <f t="shared" si="82"/>
        <v>7.8831388569553407E-2</v>
      </c>
      <c r="GO44">
        <f t="shared" si="83"/>
        <v>6.2143878238039157E-3</v>
      </c>
    </row>
    <row r="45" spans="2:206" x14ac:dyDescent="0.25">
      <c r="B45" s="2">
        <v>2.0174007799614539</v>
      </c>
      <c r="C45" s="3">
        <v>-1.9671636934825775E-2</v>
      </c>
      <c r="D45">
        <f t="shared" si="0"/>
        <v>0.88000000000000012</v>
      </c>
      <c r="E45">
        <f t="shared" si="1"/>
        <v>0.52229398194598997</v>
      </c>
      <c r="G45">
        <f t="shared" si="2"/>
        <v>0.35770601805401014</v>
      </c>
      <c r="H45">
        <f t="shared" si="3"/>
        <v>0.12795359535205583</v>
      </c>
      <c r="V45" s="2">
        <v>2.0174007799614539</v>
      </c>
      <c r="W45" s="3">
        <v>-1.9671636934825775E-2</v>
      </c>
      <c r="X45">
        <f t="shared" si="8"/>
        <v>0.88000000000000012</v>
      </c>
      <c r="Y45">
        <f t="shared" si="9"/>
        <v>0.52229398194598997</v>
      </c>
      <c r="AA45">
        <f t="shared" si="10"/>
        <v>0.35770601805401014</v>
      </c>
      <c r="AB45">
        <f t="shared" si="11"/>
        <v>0.12795359535205583</v>
      </c>
      <c r="AP45" s="2">
        <v>1.690225976364115</v>
      </c>
      <c r="AQ45" s="3">
        <v>-0.12600083326956801</v>
      </c>
      <c r="AR45">
        <f t="shared" si="16"/>
        <v>0.8225487306039323</v>
      </c>
      <c r="AS45">
        <f t="shared" si="17"/>
        <v>0.50362277855218329</v>
      </c>
      <c r="AU45">
        <f t="shared" si="18"/>
        <v>0.31892595205174901</v>
      </c>
      <c r="AV45">
        <f t="shared" si="19"/>
        <v>0.10171376289211451</v>
      </c>
      <c r="BI45" s="2">
        <v>1.8939150310756041</v>
      </c>
      <c r="BJ45" s="3">
        <v>0.65368693007804279</v>
      </c>
      <c r="BK45">
        <f t="shared" si="24"/>
        <v>0.85831613881077673</v>
      </c>
      <c r="BL45">
        <f t="shared" si="25"/>
        <v>0.64053445770468342</v>
      </c>
      <c r="BM45" s="3"/>
      <c r="BN45">
        <f t="shared" si="26"/>
        <v>0.21778168110609331</v>
      </c>
      <c r="BO45">
        <f t="shared" si="27"/>
        <v>4.742886062539612E-2</v>
      </c>
      <c r="CB45" s="2">
        <v>-0.28788135798925818</v>
      </c>
      <c r="CC45" s="3">
        <v>0.58435552459253781</v>
      </c>
      <c r="CD45">
        <f t="shared" si="32"/>
        <v>0.4751968682027613</v>
      </c>
      <c r="CE45">
        <f t="shared" si="33"/>
        <v>0.62835999558119437</v>
      </c>
      <c r="CG45">
        <f t="shared" si="34"/>
        <v>-0.15316312737843307</v>
      </c>
      <c r="CH45">
        <f t="shared" si="35"/>
        <v>2.3458943588342114E-2</v>
      </c>
      <c r="CM45">
        <v>0.49081466833748716</v>
      </c>
      <c r="CN45">
        <v>0.52633012002673651</v>
      </c>
      <c r="CT45" s="2">
        <v>0.90553217836413047</v>
      </c>
      <c r="CU45" s="3">
        <v>8.015712117767787E-2</v>
      </c>
      <c r="CV45">
        <f t="shared" si="40"/>
        <v>0.68475800134654241</v>
      </c>
      <c r="CW45">
        <f t="shared" si="41"/>
        <v>0.53982372082788399</v>
      </c>
      <c r="CY45">
        <f t="shared" si="42"/>
        <v>0.14493428051865842</v>
      </c>
      <c r="CZ45">
        <f t="shared" si="43"/>
        <v>2.1005945669461169E-2</v>
      </c>
      <c r="DL45" s="2">
        <v>2.4979999999999999E-2</v>
      </c>
      <c r="DM45" s="3">
        <v>-1.7351999999999999E-2</v>
      </c>
      <c r="DN45">
        <f t="shared" si="48"/>
        <v>0.53013472394174355</v>
      </c>
      <c r="DO45">
        <f t="shared" si="49"/>
        <v>0.52270130575264762</v>
      </c>
      <c r="DQ45">
        <f t="shared" si="50"/>
        <v>7.4334181890959306E-3</v>
      </c>
      <c r="DR45">
        <f t="shared" si="51"/>
        <v>5.5255705973982221E-5</v>
      </c>
      <c r="ED45" s="2">
        <v>1.632704629931973</v>
      </c>
      <c r="EE45" s="2">
        <v>0.29244564162052211</v>
      </c>
      <c r="EF45">
        <f t="shared" si="56"/>
        <v>0.81244809224926051</v>
      </c>
      <c r="EG45">
        <f t="shared" si="57"/>
        <v>0.57710117876032507</v>
      </c>
      <c r="EI45">
        <f t="shared" si="58"/>
        <v>0.23534691348893544</v>
      </c>
      <c r="EJ45">
        <f t="shared" si="59"/>
        <v>5.538816968876846E-2</v>
      </c>
      <c r="EW45" s="2">
        <v>-0.66895210030599583</v>
      </c>
      <c r="EX45" s="3">
        <v>-5.8897097449307975E-2</v>
      </c>
      <c r="EY45">
        <f t="shared" si="64"/>
        <v>0.40828157510842333</v>
      </c>
      <c r="EZ45">
        <f t="shared" si="65"/>
        <v>0.51540606614555495</v>
      </c>
      <c r="FB45">
        <f t="shared" si="66"/>
        <v>-0.10712449103713162</v>
      </c>
      <c r="FC45">
        <f t="shared" si="67"/>
        <v>1.1475656579964492E-2</v>
      </c>
      <c r="FP45" s="2">
        <v>0.35066232613391796</v>
      </c>
      <c r="FQ45" s="3">
        <v>0.43791047923296433</v>
      </c>
      <c r="FR45">
        <f t="shared" si="72"/>
        <v>0.5873239171513942</v>
      </c>
      <c r="FS45">
        <f t="shared" si="73"/>
        <v>0.60264452586847517</v>
      </c>
      <c r="FU45">
        <f t="shared" si="74"/>
        <v>-1.5320608717080964E-2</v>
      </c>
      <c r="FV45">
        <f t="shared" si="75"/>
        <v>2.3472105146189721E-4</v>
      </c>
      <c r="GI45" s="2">
        <v>-2.2761571756279251</v>
      </c>
      <c r="GJ45" s="3">
        <v>-0.33924723412201063</v>
      </c>
      <c r="GK45">
        <f t="shared" si="80"/>
        <v>0.12605943959615651</v>
      </c>
      <c r="GL45">
        <f t="shared" si="81"/>
        <v>0.46617711865291606</v>
      </c>
      <c r="GN45">
        <f t="shared" si="82"/>
        <v>-0.34011767905675955</v>
      </c>
      <c r="GO45">
        <f t="shared" si="83"/>
        <v>0.11568003560695689</v>
      </c>
    </row>
    <row r="46" spans="2:206" x14ac:dyDescent="0.25">
      <c r="B46" s="2">
        <v>1.7461619956902619</v>
      </c>
      <c r="C46" s="3">
        <v>5.4531163265943851E-2</v>
      </c>
      <c r="D46">
        <f t="shared" si="0"/>
        <v>0.8323709885526378</v>
      </c>
      <c r="E46">
        <f t="shared" si="1"/>
        <v>0.53532385165907348</v>
      </c>
      <c r="G46">
        <f t="shared" si="2"/>
        <v>0.29704713689356432</v>
      </c>
      <c r="H46">
        <f t="shared" si="3"/>
        <v>8.8237001536663945E-2</v>
      </c>
      <c r="V46" s="2">
        <v>1.7461619956902619</v>
      </c>
      <c r="W46" s="3">
        <v>5.4531163265943851E-2</v>
      </c>
      <c r="X46">
        <f t="shared" si="8"/>
        <v>0.8323709885526378</v>
      </c>
      <c r="Y46">
        <f t="shared" si="9"/>
        <v>0.53532385165907348</v>
      </c>
      <c r="AA46">
        <f t="shared" si="10"/>
        <v>0.29704713689356432</v>
      </c>
      <c r="AB46">
        <f t="shared" si="11"/>
        <v>8.8237001536663945E-2</v>
      </c>
      <c r="AP46" s="2">
        <v>1.1193346813402616</v>
      </c>
      <c r="AQ46" s="3">
        <v>0.14639565986425807</v>
      </c>
      <c r="AR46">
        <f t="shared" si="16"/>
        <v>0.72230131171451473</v>
      </c>
      <c r="AS46">
        <f t="shared" si="17"/>
        <v>0.55145508146031241</v>
      </c>
      <c r="AU46">
        <f t="shared" si="18"/>
        <v>0.17084623025420231</v>
      </c>
      <c r="AV46">
        <f t="shared" si="19"/>
        <v>2.9188434392071912E-2</v>
      </c>
      <c r="BI46" s="2">
        <v>0.48400866101457757</v>
      </c>
      <c r="BJ46" s="3">
        <v>-7.4396814988761897E-2</v>
      </c>
      <c r="BK46">
        <f t="shared" si="24"/>
        <v>0.61073927837106645</v>
      </c>
      <c r="BL46">
        <f t="shared" si="25"/>
        <v>0.5126843454074933</v>
      </c>
      <c r="BM46" s="3"/>
      <c r="BN46">
        <f t="shared" si="26"/>
        <v>9.8054932963573149E-2</v>
      </c>
      <c r="BO46">
        <f t="shared" si="27"/>
        <v>9.6147698784908239E-3</v>
      </c>
      <c r="CB46" s="2">
        <v>-0.48745107161368212</v>
      </c>
      <c r="CC46" s="3">
        <v>0.2743307147310694</v>
      </c>
      <c r="CD46">
        <f t="shared" si="32"/>
        <v>0.44015280840760745</v>
      </c>
      <c r="CE46">
        <f t="shared" si="33"/>
        <v>0.57392023226513944</v>
      </c>
      <c r="CG46">
        <f t="shared" si="34"/>
        <v>-0.13376742385753199</v>
      </c>
      <c r="CH46">
        <f t="shared" si="35"/>
        <v>1.7893723685480617E-2</v>
      </c>
      <c r="CM46">
        <v>0.64777728275158686</v>
      </c>
      <c r="CN46">
        <v>0.53557077138633524</v>
      </c>
      <c r="CT46" s="2">
        <v>0.15852631555357027</v>
      </c>
      <c r="CU46" s="3">
        <v>5.148008831091825E-2</v>
      </c>
      <c r="CV46">
        <f t="shared" si="40"/>
        <v>0.55358520138487521</v>
      </c>
      <c r="CW46">
        <f t="shared" si="41"/>
        <v>0.53478808873582429</v>
      </c>
      <c r="CY46">
        <f t="shared" si="42"/>
        <v>1.8797112649050929E-2</v>
      </c>
      <c r="CZ46">
        <f t="shared" si="43"/>
        <v>3.533314439411104E-4</v>
      </c>
      <c r="DL46" s="2">
        <v>1.7461599999999999</v>
      </c>
      <c r="DM46" s="3">
        <v>0.63325399999999998</v>
      </c>
      <c r="DN46">
        <f t="shared" si="48"/>
        <v>0.83237063811324696</v>
      </c>
      <c r="DO46">
        <f t="shared" si="49"/>
        <v>0.63694647428555251</v>
      </c>
      <c r="DQ46">
        <f t="shared" si="50"/>
        <v>0.19542416382769445</v>
      </c>
      <c r="DR46">
        <f t="shared" si="51"/>
        <v>3.8190603807753562E-2</v>
      </c>
      <c r="ED46" s="2">
        <v>1.8939150310756041</v>
      </c>
      <c r="EE46" s="2">
        <v>0.73106739644454832</v>
      </c>
      <c r="EF46">
        <f t="shared" si="56"/>
        <v>0.85831613881077673</v>
      </c>
      <c r="EG46">
        <f t="shared" si="57"/>
        <v>0.65412231951535871</v>
      </c>
      <c r="EI46">
        <f t="shared" si="58"/>
        <v>0.20419381929541802</v>
      </c>
      <c r="EJ46">
        <f t="shared" si="59"/>
        <v>4.1695115838449828E-2</v>
      </c>
      <c r="EW46" s="2">
        <v>-0.73779592393260496</v>
      </c>
      <c r="EX46" s="3">
        <v>-0.37717675438528175</v>
      </c>
      <c r="EY46">
        <f t="shared" si="64"/>
        <v>0.39619273142626921</v>
      </c>
      <c r="EZ46">
        <f t="shared" si="65"/>
        <v>0.45951676748054804</v>
      </c>
      <c r="FB46">
        <f t="shared" si="66"/>
        <v>-6.3324036054278832E-2</v>
      </c>
      <c r="FC46">
        <f t="shared" si="67"/>
        <v>4.0099335422036052E-3</v>
      </c>
      <c r="FP46" s="2">
        <v>1.6399281915691122</v>
      </c>
      <c r="FQ46" s="3">
        <v>8.1408442259539623E-2</v>
      </c>
      <c r="FR46">
        <f t="shared" si="72"/>
        <v>0.81371653584898562</v>
      </c>
      <c r="FS46">
        <f t="shared" si="73"/>
        <v>0.54004345041520119</v>
      </c>
      <c r="FU46">
        <f t="shared" si="74"/>
        <v>0.27367308543378444</v>
      </c>
      <c r="FV46">
        <f t="shared" si="75"/>
        <v>7.4896957690847477E-2</v>
      </c>
      <c r="GI46" s="2">
        <v>0.3605209425882005</v>
      </c>
      <c r="GJ46" s="3">
        <v>0.69421486457079029</v>
      </c>
      <c r="GK46">
        <f t="shared" si="80"/>
        <v>0.58905507133429558</v>
      </c>
      <c r="GL46">
        <f t="shared" si="81"/>
        <v>0.64765108544315253</v>
      </c>
      <c r="GN46">
        <f t="shared" si="82"/>
        <v>-5.8596014108856953E-2</v>
      </c>
      <c r="GO46">
        <f t="shared" si="83"/>
        <v>3.4334928694453632E-3</v>
      </c>
    </row>
    <row r="47" spans="2:206" x14ac:dyDescent="0.25">
      <c r="B47" s="2">
        <v>-0.2035801442946033</v>
      </c>
      <c r="C47" s="3">
        <v>-0.29719496141305329</v>
      </c>
      <c r="D47">
        <f t="shared" si="0"/>
        <v>0.49</v>
      </c>
      <c r="E47">
        <f t="shared" si="1"/>
        <v>0.47356141726501999</v>
      </c>
      <c r="G47">
        <f t="shared" si="2"/>
        <v>1.6438582734980001E-2</v>
      </c>
      <c r="H47">
        <f t="shared" si="3"/>
        <v>2.7022700233478254E-4</v>
      </c>
      <c r="V47" s="2">
        <v>-0.2035801442946033</v>
      </c>
      <c r="W47" s="3">
        <v>-0.29719496141305329</v>
      </c>
      <c r="X47">
        <f t="shared" si="8"/>
        <v>0.49</v>
      </c>
      <c r="Y47">
        <f t="shared" si="9"/>
        <v>0.47356141726501999</v>
      </c>
      <c r="AA47">
        <f t="shared" si="10"/>
        <v>1.6438582734980001E-2</v>
      </c>
      <c r="AB47">
        <f t="shared" si="11"/>
        <v>2.7022700233478254E-4</v>
      </c>
      <c r="AP47" s="2">
        <v>-0.70301249532581167</v>
      </c>
      <c r="AQ47" s="3">
        <v>-8.034191099311766E-2</v>
      </c>
      <c r="AR47">
        <f t="shared" si="16"/>
        <v>0.4023006349244469</v>
      </c>
      <c r="AS47">
        <f t="shared" si="17"/>
        <v>0.51164039792628058</v>
      </c>
      <c r="AU47">
        <f t="shared" si="18"/>
        <v>-0.10933976300183368</v>
      </c>
      <c r="AV47">
        <f t="shared" si="19"/>
        <v>1.1955183773297157E-2</v>
      </c>
      <c r="BI47" s="2">
        <v>0.47979860163033733</v>
      </c>
      <c r="BJ47" s="3">
        <v>3.1678461631349658E-2</v>
      </c>
      <c r="BK47">
        <f t="shared" si="24"/>
        <v>0.61</v>
      </c>
      <c r="BL47">
        <f t="shared" si="25"/>
        <v>0.53131096098533792</v>
      </c>
      <c r="BM47" s="3"/>
      <c r="BN47">
        <f t="shared" si="26"/>
        <v>7.8689039014662066E-2</v>
      </c>
      <c r="BO47">
        <f t="shared" si="27"/>
        <v>6.1919648610510086E-3</v>
      </c>
      <c r="CB47" s="2">
        <v>1.7461619956902619</v>
      </c>
      <c r="CC47" s="3">
        <v>0.88989184052547321</v>
      </c>
      <c r="CD47">
        <f t="shared" si="32"/>
        <v>0.8323709885526378</v>
      </c>
      <c r="CE47">
        <f t="shared" si="33"/>
        <v>0.68201158795304628</v>
      </c>
      <c r="CG47">
        <f t="shared" si="34"/>
        <v>0.15035940059959152</v>
      </c>
      <c r="CH47">
        <f t="shared" si="35"/>
        <v>2.2607949348668444E-2</v>
      </c>
      <c r="CM47">
        <v>0.67510701958419217</v>
      </c>
      <c r="CN47">
        <v>0.53116391372768612</v>
      </c>
      <c r="CT47" s="2">
        <v>-1.9806629764920609</v>
      </c>
      <c r="CU47" s="3">
        <v>-0.18609954497673675</v>
      </c>
      <c r="CV47">
        <f t="shared" si="40"/>
        <v>0.17794765547607855</v>
      </c>
      <c r="CW47">
        <f t="shared" si="41"/>
        <v>0.49306955978753014</v>
      </c>
      <c r="CY47">
        <f t="shared" si="42"/>
        <v>-0.31512190431145159</v>
      </c>
      <c r="CZ47">
        <f t="shared" si="43"/>
        <v>9.930181457687566E-2</v>
      </c>
      <c r="DL47" s="2">
        <v>-0.19894000000000001</v>
      </c>
      <c r="DM47" s="3">
        <v>-1.7625999999999999E-2</v>
      </c>
      <c r="DN47">
        <f t="shared" si="48"/>
        <v>0.49081480045827114</v>
      </c>
      <c r="DO47">
        <f t="shared" si="49"/>
        <v>0.52265319187700243</v>
      </c>
      <c r="DQ47">
        <f t="shared" si="50"/>
        <v>-3.1838391418731293E-2</v>
      </c>
      <c r="DR47">
        <f t="shared" si="51"/>
        <v>1.0136831681323425E-3</v>
      </c>
      <c r="ED47" s="2">
        <v>-0.13498735982564433</v>
      </c>
      <c r="EE47" s="2">
        <v>0.4894311028799776</v>
      </c>
      <c r="EF47">
        <f t="shared" si="56"/>
        <v>0.50204476168648526</v>
      </c>
      <c r="EG47">
        <f t="shared" si="57"/>
        <v>0.61169144878568371</v>
      </c>
      <c r="EI47">
        <f t="shared" si="58"/>
        <v>-0.10964668709919845</v>
      </c>
      <c r="EJ47">
        <f t="shared" si="59"/>
        <v>1.2022395991829532E-2</v>
      </c>
      <c r="EW47" s="2">
        <v>-0.13498735982564433</v>
      </c>
      <c r="EX47" s="3">
        <v>0.61050913611280144</v>
      </c>
      <c r="EY47">
        <f t="shared" si="64"/>
        <v>0.50204476168648526</v>
      </c>
      <c r="EZ47">
        <f t="shared" si="65"/>
        <v>0.6329525197138901</v>
      </c>
      <c r="FB47">
        <f t="shared" si="66"/>
        <v>-0.13090775802740484</v>
      </c>
      <c r="FC47">
        <f t="shared" si="67"/>
        <v>1.7136841111761576E-2</v>
      </c>
      <c r="FP47" s="2">
        <v>-0.75650991082495289</v>
      </c>
      <c r="FQ47" s="3">
        <v>-0.18127023360520916</v>
      </c>
      <c r="FR47">
        <f t="shared" si="72"/>
        <v>0.39290659114099846</v>
      </c>
      <c r="FS47">
        <f t="shared" si="73"/>
        <v>0.49391757762249944</v>
      </c>
      <c r="FU47">
        <f t="shared" si="74"/>
        <v>-0.10101098648150098</v>
      </c>
      <c r="FV47">
        <f t="shared" si="75"/>
        <v>1.0203219389965972E-2</v>
      </c>
      <c r="GI47" s="2">
        <v>-1.0864554317680462</v>
      </c>
      <c r="GJ47" s="3">
        <v>0.18762654287483818</v>
      </c>
      <c r="GK47">
        <f t="shared" si="80"/>
        <v>0.33496878908134831</v>
      </c>
      <c r="GL47">
        <f t="shared" si="81"/>
        <v>0.55869514561327782</v>
      </c>
      <c r="GN47">
        <f t="shared" si="82"/>
        <v>-0.22372635653192952</v>
      </c>
      <c r="GO47">
        <f t="shared" si="83"/>
        <v>5.0053482607052044E-2</v>
      </c>
    </row>
    <row r="48" spans="2:206" x14ac:dyDescent="0.25">
      <c r="B48" s="2">
        <v>-0.28788135798925818</v>
      </c>
      <c r="C48" s="3">
        <v>5.4531163265943851E-2</v>
      </c>
      <c r="D48">
        <f t="shared" si="0"/>
        <v>0.4751968682027613</v>
      </c>
      <c r="E48">
        <f t="shared" si="1"/>
        <v>0.53532385165907348</v>
      </c>
      <c r="G48">
        <f t="shared" si="2"/>
        <v>-6.0126983456312177E-2</v>
      </c>
      <c r="H48">
        <f t="shared" si="3"/>
        <v>3.6152541395556383E-3</v>
      </c>
      <c r="V48" s="2">
        <v>-0.28788135798925818</v>
      </c>
      <c r="W48" s="3">
        <v>5.4531163265943851E-2</v>
      </c>
      <c r="X48">
        <f t="shared" si="8"/>
        <v>0.4751968682027613</v>
      </c>
      <c r="Y48">
        <f t="shared" si="9"/>
        <v>0.53532385165907348</v>
      </c>
      <c r="AA48">
        <f t="shared" si="10"/>
        <v>-6.0126983456312177E-2</v>
      </c>
      <c r="AB48">
        <f t="shared" si="11"/>
        <v>3.6152541395556383E-3</v>
      </c>
      <c r="AP48" s="2">
        <v>-0.2035801442946033</v>
      </c>
      <c r="AQ48" s="3">
        <v>-0.16455350388919815</v>
      </c>
      <c r="AR48">
        <f t="shared" si="16"/>
        <v>0.49</v>
      </c>
      <c r="AS48">
        <f t="shared" si="17"/>
        <v>0.49685300336976385</v>
      </c>
      <c r="AU48">
        <f t="shared" si="18"/>
        <v>-6.8530033697638548E-3</v>
      </c>
      <c r="AV48">
        <f t="shared" si="19"/>
        <v>4.696365518599475E-5</v>
      </c>
      <c r="BI48" s="2">
        <v>-1.3362101794129195</v>
      </c>
      <c r="BJ48" s="3">
        <v>-0.38188920858213171</v>
      </c>
      <c r="BK48">
        <f t="shared" si="24"/>
        <v>0.29111233335148767</v>
      </c>
      <c r="BL48">
        <f t="shared" si="25"/>
        <v>0.45868926954182215</v>
      </c>
      <c r="BM48" s="3"/>
      <c r="BN48">
        <f t="shared" si="26"/>
        <v>-0.16757693619033448</v>
      </c>
      <c r="BO48">
        <f t="shared" si="27"/>
        <v>2.8082029542939434E-2</v>
      </c>
      <c r="CB48" s="2">
        <v>0.88282767469721957</v>
      </c>
      <c r="CC48" s="3">
        <v>0.25302994367884468</v>
      </c>
      <c r="CD48">
        <f t="shared" si="32"/>
        <v>0.68077113395232502</v>
      </c>
      <c r="CE48">
        <f t="shared" si="33"/>
        <v>0.57017985763173273</v>
      </c>
      <c r="CG48">
        <f t="shared" si="34"/>
        <v>0.11059127632059229</v>
      </c>
      <c r="CH48">
        <f t="shared" si="35"/>
        <v>1.2230430398217597E-2</v>
      </c>
      <c r="CM48">
        <v>0.45561851323613356</v>
      </c>
      <c r="CN48">
        <v>0.52876814414346507</v>
      </c>
      <c r="CT48" s="2">
        <v>-1.3062584777124726</v>
      </c>
      <c r="CU48" s="3">
        <v>-0.17763115259601153</v>
      </c>
      <c r="CV48">
        <f t="shared" si="40"/>
        <v>0.29637179485140447</v>
      </c>
      <c r="CW48">
        <f t="shared" si="41"/>
        <v>0.49455659328359186</v>
      </c>
      <c r="CY48">
        <f t="shared" si="42"/>
        <v>-0.19818479843218739</v>
      </c>
      <c r="CZ48">
        <f t="shared" si="43"/>
        <v>3.9277214329606749E-2</v>
      </c>
      <c r="DL48" s="2">
        <v>-0.84965999999999997</v>
      </c>
      <c r="DM48" s="3">
        <v>7.3338E-2</v>
      </c>
      <c r="DN48">
        <f t="shared" si="48"/>
        <v>0.37654961374352847</v>
      </c>
      <c r="DO48">
        <f t="shared" si="49"/>
        <v>0.53862629619886104</v>
      </c>
      <c r="DQ48">
        <f t="shared" si="50"/>
        <v>-0.16207668245533258</v>
      </c>
      <c r="DR48">
        <f t="shared" si="51"/>
        <v>2.6268850995726709E-2</v>
      </c>
      <c r="ED48" s="2">
        <v>-0.33741269474761598</v>
      </c>
      <c r="EE48" s="2">
        <v>-0.27798469992439734</v>
      </c>
      <c r="EF48">
        <f t="shared" si="56"/>
        <v>0.46649926025629501</v>
      </c>
      <c r="EG48">
        <f t="shared" si="57"/>
        <v>0.47693470241967995</v>
      </c>
      <c r="EI48">
        <f t="shared" si="58"/>
        <v>-1.0435442163384934E-2</v>
      </c>
      <c r="EJ48">
        <f t="shared" si="59"/>
        <v>1.0889845314535203E-4</v>
      </c>
      <c r="EW48" s="2">
        <v>0.30758608811119637</v>
      </c>
      <c r="EX48" s="3">
        <v>0.3469629784066563</v>
      </c>
      <c r="EY48">
        <f t="shared" si="64"/>
        <v>0.57975981218975936</v>
      </c>
      <c r="EZ48">
        <f t="shared" si="65"/>
        <v>0.58667431876994236</v>
      </c>
      <c r="FB48">
        <f t="shared" si="66"/>
        <v>-6.9145065801829997E-3</v>
      </c>
      <c r="FC48">
        <f t="shared" si="67"/>
        <v>4.7810401247393999E-5</v>
      </c>
      <c r="FP48" s="2">
        <v>0.44315423350911953</v>
      </c>
      <c r="FQ48" s="3">
        <v>-0.11089193439395283</v>
      </c>
      <c r="FR48">
        <f t="shared" si="72"/>
        <v>0.60356531908437616</v>
      </c>
      <c r="FS48">
        <f t="shared" si="73"/>
        <v>0.50627587228078597</v>
      </c>
      <c r="FU48">
        <f t="shared" si="74"/>
        <v>9.7289446803590196E-2</v>
      </c>
      <c r="FV48">
        <f t="shared" si="75"/>
        <v>9.4652364593486062E-3</v>
      </c>
      <c r="GI48" s="2">
        <v>-1.3830750613560179</v>
      </c>
      <c r="GJ48" s="3">
        <v>-0.74424054194440192</v>
      </c>
      <c r="GK48">
        <f t="shared" si="80"/>
        <v>0.28288294976777656</v>
      </c>
      <c r="GL48">
        <f t="shared" si="81"/>
        <v>0.39506106883648689</v>
      </c>
      <c r="GN48">
        <f t="shared" si="82"/>
        <v>-0.11217811906871034</v>
      </c>
      <c r="GO48">
        <f t="shared" si="83"/>
        <v>1.2583930397793753E-2</v>
      </c>
    </row>
    <row r="49" spans="2:197" x14ac:dyDescent="0.25">
      <c r="B49" s="2">
        <v>-1.9806629764920609</v>
      </c>
      <c r="C49" s="3">
        <v>-0.37576058413435648</v>
      </c>
      <c r="D49">
        <f t="shared" si="0"/>
        <v>0.17794765547607855</v>
      </c>
      <c r="E49">
        <f t="shared" si="1"/>
        <v>0.45976544426648036</v>
      </c>
      <c r="G49">
        <f t="shared" si="2"/>
        <v>-0.28181778879040181</v>
      </c>
      <c r="H49">
        <f t="shared" si="3"/>
        <v>7.9421266078711528E-2</v>
      </c>
      <c r="V49" s="2">
        <v>-1.9806629764920609</v>
      </c>
      <c r="W49" s="3">
        <v>-0.37576058413435648</v>
      </c>
      <c r="X49">
        <f t="shared" si="8"/>
        <v>0.17794765547607855</v>
      </c>
      <c r="Y49">
        <f t="shared" si="9"/>
        <v>0.45976544426648036</v>
      </c>
      <c r="AA49">
        <f t="shared" si="10"/>
        <v>-0.28181778879040181</v>
      </c>
      <c r="AB49">
        <f t="shared" si="11"/>
        <v>7.9421266078711528E-2</v>
      </c>
      <c r="AP49" s="2">
        <v>0.32533532129688036</v>
      </c>
      <c r="AQ49" s="3">
        <v>-0.11286889045873594</v>
      </c>
      <c r="AR49">
        <f t="shared" si="16"/>
        <v>0.58287654357039265</v>
      </c>
      <c r="AS49">
        <f t="shared" si="17"/>
        <v>0.50592872257911814</v>
      </c>
      <c r="AU49">
        <f t="shared" si="18"/>
        <v>7.6947820991274507E-2</v>
      </c>
      <c r="AV49">
        <f t="shared" si="19"/>
        <v>5.9209671553052253E-3</v>
      </c>
      <c r="BI49" s="2">
        <v>-1.6296256793771011</v>
      </c>
      <c r="BJ49" s="3">
        <v>-0.49516546711721099</v>
      </c>
      <c r="BK49">
        <f t="shared" si="24"/>
        <v>0.23958913306809887</v>
      </c>
      <c r="BL49">
        <f t="shared" si="25"/>
        <v>0.43879817532025484</v>
      </c>
      <c r="BM49" s="3"/>
      <c r="BN49">
        <f t="shared" si="26"/>
        <v>-0.19920904225215597</v>
      </c>
      <c r="BO49">
        <f t="shared" si="27"/>
        <v>3.9684242515021263E-2</v>
      </c>
      <c r="CB49" s="2">
        <v>0.36279796403779041</v>
      </c>
      <c r="CC49" s="3">
        <v>-3.374556120120354E-2</v>
      </c>
      <c r="CD49">
        <f t="shared" si="32"/>
        <v>0.58945491194329924</v>
      </c>
      <c r="CE49">
        <f t="shared" si="33"/>
        <v>0.5198226277781347</v>
      </c>
      <c r="CG49">
        <f t="shared" si="34"/>
        <v>6.9632284165164537E-2</v>
      </c>
      <c r="CH49">
        <f t="shared" si="35"/>
        <v>4.8486549980582237E-3</v>
      </c>
      <c r="CM49">
        <v>0.61163193295589768</v>
      </c>
      <c r="CN49">
        <v>0.52083538347378744</v>
      </c>
      <c r="CT49" s="2">
        <v>0.22982339095090581</v>
      </c>
      <c r="CU49" s="3">
        <v>-0.15892505167759899</v>
      </c>
      <c r="CV49">
        <f t="shared" si="40"/>
        <v>0.56610483138317191</v>
      </c>
      <c r="CW49">
        <f t="shared" si="41"/>
        <v>0.49784134880693098</v>
      </c>
      <c r="CY49">
        <f t="shared" si="42"/>
        <v>6.826348257624093E-2</v>
      </c>
      <c r="CZ49">
        <f t="shared" si="43"/>
        <v>4.6599030534367489E-3</v>
      </c>
      <c r="DL49" s="2">
        <v>1.3908700000000001</v>
      </c>
      <c r="DM49" s="3">
        <v>0.57621100000000003</v>
      </c>
      <c r="DN49">
        <f t="shared" si="48"/>
        <v>0.76998239403302682</v>
      </c>
      <c r="DO49">
        <f t="shared" si="49"/>
        <v>0.62692983264895141</v>
      </c>
      <c r="DQ49">
        <f t="shared" si="50"/>
        <v>0.14305256138407541</v>
      </c>
      <c r="DR49">
        <f t="shared" si="51"/>
        <v>2.0464035318544661E-2</v>
      </c>
      <c r="ED49" s="2">
        <v>-2.0576078255564711</v>
      </c>
      <c r="EE49" s="2">
        <v>-0.84304049946219695</v>
      </c>
      <c r="EF49">
        <f t="shared" si="56"/>
        <v>0.16443628723000875</v>
      </c>
      <c r="EG49">
        <f t="shared" si="57"/>
        <v>0.37771198537020417</v>
      </c>
      <c r="EI49">
        <f t="shared" si="58"/>
        <v>-0.21327569814019542</v>
      </c>
      <c r="EJ49">
        <f t="shared" si="59"/>
        <v>4.5486523417187757E-2</v>
      </c>
      <c r="EW49" s="2">
        <v>-1.2097761168847577E-2</v>
      </c>
      <c r="EX49" s="3">
        <v>0.12922215106990334</v>
      </c>
      <c r="EY49">
        <f t="shared" si="64"/>
        <v>0.52362394003634183</v>
      </c>
      <c r="EZ49">
        <f t="shared" si="65"/>
        <v>0.54843944618103069</v>
      </c>
      <c r="FB49">
        <f t="shared" si="66"/>
        <v>-2.4815506144688859E-2</v>
      </c>
      <c r="FC49">
        <f t="shared" si="67"/>
        <v>6.1580934521709052E-4</v>
      </c>
      <c r="FP49" s="2">
        <v>0.49696234964249292</v>
      </c>
      <c r="FQ49" s="3">
        <v>0.39930931119253271</v>
      </c>
      <c r="FR49">
        <f t="shared" si="72"/>
        <v>0.61301392130460686</v>
      </c>
      <c r="FS49">
        <f t="shared" si="73"/>
        <v>0.59586623463177268</v>
      </c>
      <c r="FU49">
        <f t="shared" si="74"/>
        <v>1.7147686672834173E-2</v>
      </c>
      <c r="FV49">
        <f t="shared" si="75"/>
        <v>2.9404315822969472E-4</v>
      </c>
      <c r="GI49" s="2">
        <v>5.8818939502553198E-3</v>
      </c>
      <c r="GJ49" s="3">
        <v>-0.38902993349761517</v>
      </c>
      <c r="GK49">
        <f t="shared" si="80"/>
        <v>0.52678113306752417</v>
      </c>
      <c r="GL49">
        <f t="shared" si="81"/>
        <v>0.45743537191189476</v>
      </c>
      <c r="GN49">
        <f t="shared" si="82"/>
        <v>6.9345761155629404E-2</v>
      </c>
      <c r="GO49">
        <f t="shared" si="83"/>
        <v>4.8088345902536E-3</v>
      </c>
    </row>
    <row r="50" spans="2:197" x14ac:dyDescent="0.25">
      <c r="B50" s="2">
        <v>-0.33151640945507316</v>
      </c>
      <c r="C50" s="3">
        <v>4.4191986635467168E-2</v>
      </c>
      <c r="D50">
        <f t="shared" si="0"/>
        <v>0.46753463666992268</v>
      </c>
      <c r="E50">
        <f t="shared" si="1"/>
        <v>0.53350831202888205</v>
      </c>
      <c r="G50">
        <f t="shared" si="2"/>
        <v>-6.5973675358959372E-2</v>
      </c>
      <c r="H50">
        <f t="shared" si="3"/>
        <v>4.352525840369363E-3</v>
      </c>
      <c r="V50" s="2">
        <v>-0.33151640945507316</v>
      </c>
      <c r="W50" s="3">
        <v>4.4191986635467168E-2</v>
      </c>
      <c r="X50">
        <f t="shared" si="8"/>
        <v>0.46753463666992268</v>
      </c>
      <c r="Y50">
        <f t="shared" si="9"/>
        <v>0.53350831202888205</v>
      </c>
      <c r="AA50">
        <f t="shared" si="10"/>
        <v>-6.5973675358959372E-2</v>
      </c>
      <c r="AB50">
        <f t="shared" si="11"/>
        <v>4.352525840369363E-3</v>
      </c>
      <c r="AP50" s="2">
        <v>0.36279796403779041</v>
      </c>
      <c r="AQ50" s="3">
        <v>-5.9225035130905023E-3</v>
      </c>
      <c r="AR50">
        <f t="shared" si="16"/>
        <v>0.58945491194329924</v>
      </c>
      <c r="AS50">
        <f t="shared" si="17"/>
        <v>0.52470830346307951</v>
      </c>
      <c r="AU50">
        <f t="shared" si="18"/>
        <v>6.4746608480219736E-2</v>
      </c>
      <c r="AV50">
        <f t="shared" si="19"/>
        <v>4.1921233096908622E-3</v>
      </c>
      <c r="BI50" s="2">
        <v>6.3630857983299774E-2</v>
      </c>
      <c r="BJ50" s="3">
        <v>-0.1072225850103955</v>
      </c>
      <c r="BK50">
        <f t="shared" si="24"/>
        <v>0.5369217406373219</v>
      </c>
      <c r="BL50">
        <f t="shared" si="25"/>
        <v>0.50692020301049123</v>
      </c>
      <c r="BM50" s="3"/>
      <c r="BN50">
        <f t="shared" si="26"/>
        <v>3.0001537626830665E-2</v>
      </c>
      <c r="BO50">
        <f t="shared" si="27"/>
        <v>9.000922599741362E-4</v>
      </c>
      <c r="CB50" s="2">
        <v>-0.18920138752617713</v>
      </c>
      <c r="CC50" s="3">
        <v>3.9772023879312626E-2</v>
      </c>
      <c r="CD50">
        <f t="shared" si="32"/>
        <v>0.49252488217185592</v>
      </c>
      <c r="CE50">
        <f t="shared" si="33"/>
        <v>0.53273217502740033</v>
      </c>
      <c r="CG50">
        <f t="shared" si="34"/>
        <v>-4.0207292855544419E-2</v>
      </c>
      <c r="CH50">
        <f t="shared" si="35"/>
        <v>1.6166263987715133E-3</v>
      </c>
      <c r="CM50">
        <v>0.44564380872302795</v>
      </c>
      <c r="CN50">
        <v>0.49029361987593539</v>
      </c>
      <c r="CT50" s="2">
        <v>-0.84965995928780591</v>
      </c>
      <c r="CU50" s="3">
        <v>-3.2435335959035715E-2</v>
      </c>
      <c r="CV50">
        <f t="shared" si="40"/>
        <v>0.37654962089251187</v>
      </c>
      <c r="CW50">
        <f t="shared" si="41"/>
        <v>0.52005270082327648</v>
      </c>
      <c r="CY50">
        <f t="shared" si="42"/>
        <v>-0.14350307993076461</v>
      </c>
      <c r="CZ50">
        <f t="shared" si="43"/>
        <v>2.0593133949615417E-2</v>
      </c>
      <c r="DL50" s="2">
        <v>-0.33689000000000002</v>
      </c>
      <c r="DM50" s="3">
        <v>0.14175199999999999</v>
      </c>
      <c r="DN50">
        <f t="shared" si="48"/>
        <v>0.46659104445369348</v>
      </c>
      <c r="DO50">
        <f t="shared" si="49"/>
        <v>0.5506396636747376</v>
      </c>
      <c r="DQ50">
        <f t="shared" si="50"/>
        <v>-8.4048619221044119E-2</v>
      </c>
      <c r="DR50">
        <f t="shared" si="51"/>
        <v>7.0641703929640665E-3</v>
      </c>
      <c r="ED50" s="2">
        <v>0.15852631555357027</v>
      </c>
      <c r="EE50" s="2">
        <v>-8.4812582283574176E-2</v>
      </c>
      <c r="EF50">
        <f t="shared" si="56"/>
        <v>0.55358520138487521</v>
      </c>
      <c r="EG50">
        <f t="shared" si="57"/>
        <v>0.51085535660321646</v>
      </c>
      <c r="EI50">
        <f t="shared" si="58"/>
        <v>4.2729844781658755E-2</v>
      </c>
      <c r="EJ50">
        <f t="shared" si="59"/>
        <v>1.8258396350646498E-3</v>
      </c>
      <c r="EW50" s="2">
        <v>-0.45618079736846956</v>
      </c>
      <c r="EX50" s="3">
        <v>-0.43583312788619771</v>
      </c>
      <c r="EY50">
        <f t="shared" si="64"/>
        <v>0.44564380872302795</v>
      </c>
      <c r="EZ50">
        <f t="shared" si="65"/>
        <v>0.44921682054470491</v>
      </c>
      <c r="FB50">
        <f t="shared" si="66"/>
        <v>-3.5730118216769635E-3</v>
      </c>
      <c r="FC50">
        <f t="shared" si="67"/>
        <v>1.2766413477843333E-5</v>
      </c>
      <c r="FP50" s="2">
        <v>-0.62168746624439264</v>
      </c>
      <c r="FQ50" s="3">
        <v>0.26372693380004092</v>
      </c>
      <c r="FR50">
        <f t="shared" si="72"/>
        <v>0.41658115439913679</v>
      </c>
      <c r="FS50">
        <f t="shared" si="73"/>
        <v>0.57205822862614542</v>
      </c>
      <c r="FU50">
        <f t="shared" si="74"/>
        <v>-0.15547707422700863</v>
      </c>
      <c r="FV50">
        <f t="shared" si="75"/>
        <v>2.4173120610190751E-2</v>
      </c>
      <c r="GI50" s="2">
        <v>-0.33741269474761598</v>
      </c>
      <c r="GJ50" s="3">
        <v>-0.30346935311047535</v>
      </c>
      <c r="GK50">
        <f t="shared" si="80"/>
        <v>0.46649926025629501</v>
      </c>
      <c r="GL50">
        <f t="shared" si="81"/>
        <v>0.47245964609027918</v>
      </c>
      <c r="GN50">
        <f t="shared" si="82"/>
        <v>-5.960385833984172E-3</v>
      </c>
      <c r="GO50">
        <f t="shared" si="83"/>
        <v>3.5526199289959194E-5</v>
      </c>
    </row>
    <row r="51" spans="2:197" x14ac:dyDescent="0.25">
      <c r="B51" s="2">
        <v>-1.6296256793771011</v>
      </c>
      <c r="C51" s="3">
        <v>-0.28314032317952703</v>
      </c>
      <c r="D51">
        <f t="shared" si="0"/>
        <v>0.23958913306809887</v>
      </c>
      <c r="E51">
        <f t="shared" si="1"/>
        <v>0.4760293848424143</v>
      </c>
      <c r="G51">
        <f t="shared" si="2"/>
        <v>-0.23644025177431544</v>
      </c>
      <c r="H51">
        <f t="shared" si="3"/>
        <v>5.5903992659101676E-2</v>
      </c>
      <c r="V51" s="2">
        <v>-1.6296256793771011</v>
      </c>
      <c r="W51" s="3">
        <v>-0.28314032317952703</v>
      </c>
      <c r="X51">
        <f t="shared" si="8"/>
        <v>0.23958913306809887</v>
      </c>
      <c r="Y51">
        <f t="shared" si="9"/>
        <v>0.4760293848424143</v>
      </c>
      <c r="AA51">
        <f t="shared" si="10"/>
        <v>-0.23644025177431544</v>
      </c>
      <c r="AB51">
        <f t="shared" si="11"/>
        <v>5.5903992659101676E-2</v>
      </c>
      <c r="AP51" s="2">
        <v>0.80151733565751904</v>
      </c>
      <c r="AQ51" s="3">
        <v>8.1374304287378324E-2</v>
      </c>
      <c r="AR51">
        <f t="shared" si="16"/>
        <v>0.6664931940208485</v>
      </c>
      <c r="AS51">
        <f t="shared" si="17"/>
        <v>0.54003745585261964</v>
      </c>
      <c r="AU51">
        <f t="shared" si="18"/>
        <v>0.12645573816822886</v>
      </c>
      <c r="AV51">
        <f t="shared" si="19"/>
        <v>1.5991053715671652E-2</v>
      </c>
      <c r="BI51" s="2">
        <v>1.690225976364115</v>
      </c>
      <c r="BJ51" s="3">
        <v>0.46076321939056214</v>
      </c>
      <c r="BK51">
        <f t="shared" si="24"/>
        <v>0.8225487306039323</v>
      </c>
      <c r="BL51">
        <f t="shared" si="25"/>
        <v>0.60665742330677652</v>
      </c>
      <c r="BM51" s="3"/>
      <c r="BN51">
        <f t="shared" si="26"/>
        <v>0.21589130729715578</v>
      </c>
      <c r="BO51">
        <f t="shared" si="27"/>
        <v>4.6609056566474946E-2</v>
      </c>
      <c r="CB51" s="2">
        <v>0.54979797889110649</v>
      </c>
      <c r="CC51" s="3">
        <v>0.26261708064630879</v>
      </c>
      <c r="CD51">
        <f t="shared" si="32"/>
        <v>0.62229175668892533</v>
      </c>
      <c r="CE51">
        <f t="shared" si="33"/>
        <v>0.57186334053628007</v>
      </c>
      <c r="CG51">
        <f t="shared" si="34"/>
        <v>5.0428416152645261E-2</v>
      </c>
      <c r="CH51">
        <f t="shared" si="35"/>
        <v>2.5430251556643733E-3</v>
      </c>
      <c r="CM51">
        <v>0.53527876684486664</v>
      </c>
      <c r="CN51">
        <v>0.53348211290980518</v>
      </c>
      <c r="CT51" s="2">
        <v>0.54779614206363625</v>
      </c>
      <c r="CU51" s="3">
        <v>4.4042787292641036E-2</v>
      </c>
      <c r="CV51">
        <f t="shared" si="40"/>
        <v>0.62194023797294407</v>
      </c>
      <c r="CW51">
        <f t="shared" si="41"/>
        <v>0.53348211290980518</v>
      </c>
      <c r="CY51">
        <f t="shared" si="42"/>
        <v>8.8458125063138882E-2</v>
      </c>
      <c r="CZ51">
        <f t="shared" si="43"/>
        <v>7.8248398896859188E-3</v>
      </c>
      <c r="DL51" s="2">
        <v>-0.42385</v>
      </c>
      <c r="DM51" s="3">
        <v>0.34243200000000001</v>
      </c>
      <c r="DN51">
        <f t="shared" si="48"/>
        <v>0.45132103486936537</v>
      </c>
      <c r="DO51">
        <f t="shared" si="49"/>
        <v>0.58587868763268358</v>
      </c>
      <c r="DQ51">
        <f t="shared" si="50"/>
        <v>-0.13455765276331821</v>
      </c>
      <c r="DR51">
        <f t="shared" si="51"/>
        <v>1.8105761917173717E-2</v>
      </c>
      <c r="ED51" s="2">
        <v>-1.1240379818008914</v>
      </c>
      <c r="EE51" s="2">
        <v>-1.0180458755792845</v>
      </c>
      <c r="EF51">
        <f t="shared" si="56"/>
        <v>0.32836936521744486</v>
      </c>
      <c r="EG51">
        <f t="shared" si="57"/>
        <v>0.34698137623247555</v>
      </c>
      <c r="EI51">
        <f t="shared" si="58"/>
        <v>-1.8612011015030683E-2</v>
      </c>
      <c r="EJ51">
        <f t="shared" si="59"/>
        <v>3.4640695402362345E-4</v>
      </c>
      <c r="EW51" s="2">
        <v>-0.28926794180312454</v>
      </c>
      <c r="EX51" s="3">
        <v>-0.13448623502939194</v>
      </c>
      <c r="EY51">
        <f t="shared" si="64"/>
        <v>0.47495338673855692</v>
      </c>
      <c r="EZ51">
        <f t="shared" si="65"/>
        <v>0.50213275824170278</v>
      </c>
      <c r="FB51">
        <f t="shared" si="66"/>
        <v>-2.7179371503145866E-2</v>
      </c>
      <c r="FC51">
        <f t="shared" si="67"/>
        <v>7.3871823530601759E-4</v>
      </c>
      <c r="FP51" s="2">
        <v>0.59114719183555775</v>
      </c>
      <c r="FQ51" s="3">
        <v>0.3061291095642838</v>
      </c>
      <c r="FR51">
        <f t="shared" si="72"/>
        <v>0.62955259935183006</v>
      </c>
      <c r="FS51">
        <f t="shared" si="73"/>
        <v>0.57950396954514671</v>
      </c>
      <c r="FU51">
        <f t="shared" si="74"/>
        <v>5.0048629806683342E-2</v>
      </c>
      <c r="FV51">
        <f t="shared" si="75"/>
        <v>2.5048653455264323E-3</v>
      </c>
      <c r="GI51" s="2">
        <v>0.44945915231800415</v>
      </c>
      <c r="GJ51" s="3">
        <v>5.9849085940460026E-2</v>
      </c>
      <c r="GK51">
        <f t="shared" si="80"/>
        <v>0.60467245076147003</v>
      </c>
      <c r="GL51">
        <f t="shared" si="81"/>
        <v>0.53625766870379032</v>
      </c>
      <c r="GN51">
        <f t="shared" si="82"/>
        <v>6.8414782057679702E-2</v>
      </c>
      <c r="GO51">
        <f t="shared" si="83"/>
        <v>4.6805824039998127E-3</v>
      </c>
    </row>
    <row r="52" spans="2:197" x14ac:dyDescent="0.25">
      <c r="B52" s="2">
        <v>-0.4103521338835171</v>
      </c>
      <c r="C52" s="3">
        <v>-0.20557920232730129</v>
      </c>
      <c r="D52">
        <f t="shared" si="0"/>
        <v>0.45369123432850372</v>
      </c>
      <c r="E52">
        <f t="shared" si="1"/>
        <v>0.48964896923506296</v>
      </c>
      <c r="G52">
        <f t="shared" si="2"/>
        <v>-3.5957734906559236E-2</v>
      </c>
      <c r="H52">
        <f t="shared" si="3"/>
        <v>1.2929586996103886E-3</v>
      </c>
      <c r="V52" s="2">
        <v>-0.4103521338835171</v>
      </c>
      <c r="W52" s="3">
        <v>-0.20557920232730129</v>
      </c>
      <c r="X52">
        <f t="shared" si="8"/>
        <v>0.45369123432850372</v>
      </c>
      <c r="Y52">
        <f t="shared" si="9"/>
        <v>0.48964896923506296</v>
      </c>
      <c r="AA52">
        <f t="shared" si="10"/>
        <v>-3.5957734906559236E-2</v>
      </c>
      <c r="AB52">
        <f t="shared" si="11"/>
        <v>1.2929586996103886E-3</v>
      </c>
      <c r="AP52" s="2">
        <v>1.7461619956902619</v>
      </c>
      <c r="AQ52" s="3">
        <v>0.11942156809320144</v>
      </c>
      <c r="AR52">
        <f t="shared" si="16"/>
        <v>0.8323709885526378</v>
      </c>
      <c r="AS52">
        <f t="shared" si="17"/>
        <v>0.54671848256573352</v>
      </c>
      <c r="AU52">
        <f t="shared" si="18"/>
        <v>0.28565250598690428</v>
      </c>
      <c r="AV52">
        <f t="shared" si="19"/>
        <v>8.1597354176598386E-2</v>
      </c>
      <c r="BI52" s="2">
        <v>0.79875826700410013</v>
      </c>
      <c r="BJ52" s="3">
        <v>-2.6492946228024609E-2</v>
      </c>
      <c r="BK52">
        <f t="shared" si="24"/>
        <v>0.66600870684534796</v>
      </c>
      <c r="BL52">
        <f t="shared" si="25"/>
        <v>0.52109617308806888</v>
      </c>
      <c r="BM52" s="3"/>
      <c r="BN52">
        <f t="shared" si="26"/>
        <v>0.14491253375727908</v>
      </c>
      <c r="BO52">
        <f t="shared" si="27"/>
        <v>2.0999642439954551E-2</v>
      </c>
      <c r="CB52" s="2">
        <v>-0.73779592393260496</v>
      </c>
      <c r="CC52" s="3">
        <v>-0.3093134702023429</v>
      </c>
      <c r="CD52">
        <f t="shared" si="32"/>
        <v>0.39619273142626921</v>
      </c>
      <c r="CE52">
        <f t="shared" si="33"/>
        <v>0.47143343031285556</v>
      </c>
      <c r="CG52">
        <f t="shared" si="34"/>
        <v>-7.5240698886586355E-2</v>
      </c>
      <c r="CH52">
        <f t="shared" si="35"/>
        <v>5.6611627689419569E-3</v>
      </c>
      <c r="CM52">
        <v>0.33275689806210684</v>
      </c>
      <c r="CN52">
        <v>0.49784134880693098</v>
      </c>
      <c r="CT52" s="2">
        <v>5.7484457509883187E-2</v>
      </c>
      <c r="CU52" s="3">
        <v>9.3712129041833098E-2</v>
      </c>
      <c r="CV52">
        <f t="shared" si="40"/>
        <v>0.53584244447657914</v>
      </c>
      <c r="CW52">
        <f t="shared" si="41"/>
        <v>0.54220395426856127</v>
      </c>
      <c r="CY52">
        <f t="shared" si="42"/>
        <v>-6.361509791982134E-3</v>
      </c>
      <c r="CZ52">
        <f t="shared" si="43"/>
        <v>4.0468806833484572E-5</v>
      </c>
      <c r="DL52" s="2">
        <v>0.54779999999999995</v>
      </c>
      <c r="DM52" s="3">
        <v>0.47543999999999997</v>
      </c>
      <c r="DN52">
        <f t="shared" si="48"/>
        <v>0.62194091541918661</v>
      </c>
      <c r="DO52">
        <f t="shared" si="49"/>
        <v>0.60923463789478471</v>
      </c>
      <c r="DQ52">
        <f t="shared" si="50"/>
        <v>1.2706277524401899E-2</v>
      </c>
      <c r="DR52">
        <f t="shared" si="51"/>
        <v>1.6144948852712083E-4</v>
      </c>
      <c r="ED52" s="2">
        <v>-0.81267868422385547</v>
      </c>
      <c r="EE52" s="2">
        <v>-9.0541082607258733E-4</v>
      </c>
      <c r="EF52">
        <f t="shared" si="56"/>
        <v>0.38304346202253947</v>
      </c>
      <c r="EG52">
        <f t="shared" si="57"/>
        <v>0.52558929533769105</v>
      </c>
      <c r="EI52">
        <f t="shared" si="58"/>
        <v>-0.14254583331515158</v>
      </c>
      <c r="EJ52">
        <f t="shared" si="59"/>
        <v>2.0319314595510979E-2</v>
      </c>
      <c r="EW52" s="2">
        <v>-0.15536862843845359</v>
      </c>
      <c r="EX52" s="3">
        <v>-6.9992310741298809E-3</v>
      </c>
      <c r="EY52">
        <f t="shared" si="64"/>
        <v>0.49846584992178466</v>
      </c>
      <c r="EZ52">
        <f t="shared" si="65"/>
        <v>0.52451923216389851</v>
      </c>
      <c r="FB52">
        <f t="shared" si="66"/>
        <v>-2.6053382242113843E-2</v>
      </c>
      <c r="FC52">
        <f t="shared" si="67"/>
        <v>6.7877872625369292E-4</v>
      </c>
      <c r="FP52" s="2">
        <v>0.78342864181939742</v>
      </c>
      <c r="FQ52" s="3">
        <v>8.114087541648711E-2</v>
      </c>
      <c r="FR52">
        <f t="shared" si="72"/>
        <v>0.66331685399927431</v>
      </c>
      <c r="FS52">
        <f t="shared" si="73"/>
        <v>0.53999646618960484</v>
      </c>
      <c r="FU52">
        <f t="shared" si="74"/>
        <v>0.12332038780966947</v>
      </c>
      <c r="FV52">
        <f t="shared" si="75"/>
        <v>1.5207918049527275E-2</v>
      </c>
      <c r="GI52" s="2">
        <v>-0.19894075240446382</v>
      </c>
      <c r="GJ52" s="3">
        <v>0.2284214511829662</v>
      </c>
      <c r="GK52">
        <f t="shared" si="80"/>
        <v>0.49081466833748716</v>
      </c>
      <c r="GL52">
        <f t="shared" si="81"/>
        <v>0.56585865344281905</v>
      </c>
      <c r="GN52">
        <f t="shared" si="82"/>
        <v>-7.504398510533189E-2</v>
      </c>
      <c r="GO52">
        <f t="shared" si="83"/>
        <v>5.6315997004892744E-3</v>
      </c>
    </row>
    <row r="53" spans="2:197" x14ac:dyDescent="0.25">
      <c r="B53" s="2">
        <v>-0.53184545646227033</v>
      </c>
      <c r="C53" s="3">
        <v>-0.17074739039207473</v>
      </c>
      <c r="D53">
        <f t="shared" si="0"/>
        <v>0.43235723938589293</v>
      </c>
      <c r="E53">
        <f t="shared" si="1"/>
        <v>0.4957653687531221</v>
      </c>
      <c r="G53">
        <f t="shared" si="2"/>
        <v>-6.3408129367229171E-2</v>
      </c>
      <c r="H53">
        <f t="shared" si="3"/>
        <v>4.0205908698512701E-3</v>
      </c>
      <c r="V53" s="2">
        <v>-0.53184545646227033</v>
      </c>
      <c r="W53" s="3">
        <v>-0.17074739039207473</v>
      </c>
      <c r="X53">
        <f t="shared" si="8"/>
        <v>0.43235723938589293</v>
      </c>
      <c r="Y53">
        <f t="shared" si="9"/>
        <v>0.4957653687531221</v>
      </c>
      <c r="AA53">
        <f t="shared" si="10"/>
        <v>-6.3408129367229171E-2</v>
      </c>
      <c r="AB53">
        <f t="shared" si="11"/>
        <v>4.0205908698512701E-3</v>
      </c>
      <c r="AP53" s="2">
        <v>0.8658689078151367</v>
      </c>
      <c r="AQ53" s="3">
        <v>0.17988066208514966</v>
      </c>
      <c r="AR53">
        <f t="shared" si="16"/>
        <v>0.67779320694188583</v>
      </c>
      <c r="AS53">
        <f t="shared" si="17"/>
        <v>0.55733498376992907</v>
      </c>
      <c r="AU53">
        <f t="shared" si="18"/>
        <v>0.12045822317195676</v>
      </c>
      <c r="AV53">
        <f t="shared" si="19"/>
        <v>1.451018352974494E-2</v>
      </c>
      <c r="BI53" s="2">
        <v>-0.4103521338835171</v>
      </c>
      <c r="BJ53" s="3">
        <v>-0.59731586682093896</v>
      </c>
      <c r="BK53">
        <f t="shared" si="24"/>
        <v>0.45369123432850372</v>
      </c>
      <c r="BL53">
        <f t="shared" si="25"/>
        <v>0.42086076061787581</v>
      </c>
      <c r="BM53" s="3"/>
      <c r="BN53">
        <f t="shared" si="26"/>
        <v>3.2830473710627917E-2</v>
      </c>
      <c r="BO53">
        <f t="shared" si="27"/>
        <v>1.0778400040642308E-3</v>
      </c>
      <c r="CB53" s="2">
        <v>-0.45618079736846956</v>
      </c>
      <c r="CC53" s="3">
        <v>-0.42660455337905001</v>
      </c>
      <c r="CD53">
        <f t="shared" si="32"/>
        <v>0.44564380872302795</v>
      </c>
      <c r="CE53">
        <f t="shared" si="33"/>
        <v>0.4508373405674031</v>
      </c>
      <c r="CG53">
        <f t="shared" si="34"/>
        <v>-5.1935318443751544E-3</v>
      </c>
      <c r="CH53">
        <f t="shared" si="35"/>
        <v>2.6972773018538793E-5</v>
      </c>
      <c r="CM53">
        <v>0.28805182754335767</v>
      </c>
      <c r="CN53">
        <v>0.49646024043270159</v>
      </c>
      <c r="CT53" s="2">
        <v>0.45989266832535813</v>
      </c>
      <c r="CU53" s="3">
        <v>-0.15892505167759899</v>
      </c>
      <c r="CV53">
        <f t="shared" si="40"/>
        <v>0.60650455620570343</v>
      </c>
      <c r="CW53">
        <f t="shared" si="41"/>
        <v>0.49784134880693098</v>
      </c>
      <c r="CY53">
        <f t="shared" si="42"/>
        <v>0.10866320739877244</v>
      </c>
      <c r="CZ53">
        <f t="shared" si="43"/>
        <v>1.1807692642188634E-2</v>
      </c>
      <c r="DL53" s="2">
        <v>0.30364000000000002</v>
      </c>
      <c r="DM53" s="3">
        <v>0.27705099999999999</v>
      </c>
      <c r="DN53">
        <f t="shared" si="48"/>
        <v>0.57906688666907669</v>
      </c>
      <c r="DO53">
        <f t="shared" si="49"/>
        <v>0.57439790915254374</v>
      </c>
      <c r="DQ53">
        <f t="shared" si="50"/>
        <v>4.6689775165329461E-3</v>
      </c>
      <c r="DR53">
        <f t="shared" si="51"/>
        <v>2.1799351049890159E-5</v>
      </c>
      <c r="ED53" s="2">
        <v>-0.82691964288274822</v>
      </c>
      <c r="EE53" s="2">
        <v>-0.35588643563565375</v>
      </c>
      <c r="EF53">
        <f t="shared" si="56"/>
        <v>0.38054277693501282</v>
      </c>
      <c r="EG53">
        <f t="shared" si="57"/>
        <v>0.46325530670962145</v>
      </c>
      <c r="EI53">
        <f t="shared" si="58"/>
        <v>-8.2712529774608634E-2</v>
      </c>
      <c r="EJ53">
        <f t="shared" si="59"/>
        <v>6.8413625817155196E-3</v>
      </c>
      <c r="EW53" s="2">
        <v>-0.48745107161368212</v>
      </c>
      <c r="EX53" s="3">
        <v>0.22817353237162127</v>
      </c>
      <c r="EY53">
        <f t="shared" si="64"/>
        <v>0.44015280840760745</v>
      </c>
      <c r="EZ53">
        <f t="shared" si="65"/>
        <v>0.56581511937398998</v>
      </c>
      <c r="FB53">
        <f t="shared" si="66"/>
        <v>-0.12566231096638253</v>
      </c>
      <c r="FC53">
        <f t="shared" si="67"/>
        <v>1.5791016397411824E-2</v>
      </c>
      <c r="FP53" s="2">
        <v>-0.68843775184215994</v>
      </c>
      <c r="FQ53" s="3">
        <v>-0.29077188755361705</v>
      </c>
      <c r="FR53">
        <f t="shared" si="72"/>
        <v>0.40485993198843595</v>
      </c>
      <c r="FS53">
        <f t="shared" si="73"/>
        <v>0.47468929674287696</v>
      </c>
      <c r="FU53">
        <f t="shared" si="74"/>
        <v>-6.9829364754441015E-2</v>
      </c>
      <c r="FV53">
        <f t="shared" si="75"/>
        <v>4.8761401820087693E-3</v>
      </c>
      <c r="GI53" s="2">
        <v>-0.82691964288274822</v>
      </c>
      <c r="GJ53" s="3">
        <v>-0.16299176731904652</v>
      </c>
      <c r="GK53">
        <f t="shared" si="80"/>
        <v>0.38054277693501282</v>
      </c>
      <c r="GL53">
        <f t="shared" si="81"/>
        <v>0.49712724132278147</v>
      </c>
      <c r="GN53">
        <f t="shared" si="82"/>
        <v>-0.11658446438776865</v>
      </c>
      <c r="GO53">
        <f t="shared" si="83"/>
        <v>1.3591937336582897E-2</v>
      </c>
    </row>
    <row r="54" spans="2:197" x14ac:dyDescent="0.25">
      <c r="B54" s="2">
        <v>0.53020988987543305</v>
      </c>
      <c r="C54" s="3">
        <v>-1.0718240865947228E-2</v>
      </c>
      <c r="D54">
        <f t="shared" si="0"/>
        <v>0.61885212574357107</v>
      </c>
      <c r="E54">
        <f t="shared" si="1"/>
        <v>0.52386618116153805</v>
      </c>
      <c r="G54">
        <f t="shared" si="2"/>
        <v>9.4985944582033022E-2</v>
      </c>
      <c r="H54">
        <f t="shared" si="3"/>
        <v>9.0223296681410485E-3</v>
      </c>
      <c r="V54" s="2">
        <v>0.53020988987543305</v>
      </c>
      <c r="W54" s="3">
        <v>-1.0718240865947228E-2</v>
      </c>
      <c r="X54">
        <f t="shared" si="8"/>
        <v>0.61885212574357107</v>
      </c>
      <c r="Y54">
        <f t="shared" si="9"/>
        <v>0.52386618116153805</v>
      </c>
      <c r="AA54">
        <f t="shared" si="10"/>
        <v>9.4985944582033022E-2</v>
      </c>
      <c r="AB54">
        <f t="shared" si="11"/>
        <v>9.0223296681410485E-3</v>
      </c>
      <c r="AP54" s="2">
        <v>-0.73779592393260496</v>
      </c>
      <c r="AQ54" s="3">
        <v>-0.14045636652975677</v>
      </c>
      <c r="AR54">
        <f t="shared" si="16"/>
        <v>0.39619273142626921</v>
      </c>
      <c r="AS54">
        <f t="shared" si="17"/>
        <v>0.5010844145753014</v>
      </c>
      <c r="AU54">
        <f t="shared" si="18"/>
        <v>-0.10489168314903219</v>
      </c>
      <c r="AV54">
        <f t="shared" si="19"/>
        <v>1.1002265193836963E-2</v>
      </c>
      <c r="BI54" s="2">
        <v>0.74817362561585732</v>
      </c>
      <c r="BJ54" s="3">
        <v>0.17334591702169649</v>
      </c>
      <c r="BK54">
        <f t="shared" si="24"/>
        <v>0.65712614062158681</v>
      </c>
      <c r="BL54">
        <f t="shared" si="25"/>
        <v>0.55618749504235232</v>
      </c>
      <c r="BM54" s="3"/>
      <c r="BN54">
        <f t="shared" si="26"/>
        <v>0.10093864557923449</v>
      </c>
      <c r="BO54">
        <f t="shared" si="27"/>
        <v>1.0188610171370314E-2</v>
      </c>
      <c r="CB54" s="2">
        <v>0.11326015971081731</v>
      </c>
      <c r="CC54" s="3">
        <v>-0.29670287132774664</v>
      </c>
      <c r="CD54">
        <f t="shared" si="32"/>
        <v>0.54563655104489672</v>
      </c>
      <c r="CE54">
        <f t="shared" si="33"/>
        <v>0.47364782734228528</v>
      </c>
      <c r="CG54">
        <f t="shared" si="34"/>
        <v>7.1988723702611446E-2</v>
      </c>
      <c r="CH54">
        <f t="shared" si="35"/>
        <v>5.1823763403309308E-3</v>
      </c>
      <c r="CM54">
        <v>0.65712614062158681</v>
      </c>
      <c r="CN54">
        <v>0.54220395426856127</v>
      </c>
      <c r="CT54" s="2">
        <v>-2.5027872371871138E-2</v>
      </c>
      <c r="CU54" s="3">
        <v>4.4042787292641036E-2</v>
      </c>
      <c r="CV54">
        <f t="shared" si="40"/>
        <v>0.52135343725349226</v>
      </c>
      <c r="CW54">
        <f t="shared" si="41"/>
        <v>0.53348211290980518</v>
      </c>
      <c r="CY54">
        <f t="shared" si="42"/>
        <v>-1.2128675656312926E-2</v>
      </c>
      <c r="CZ54">
        <f t="shared" si="43"/>
        <v>1.4710477317603779E-4</v>
      </c>
      <c r="DL54" s="2">
        <v>-0.33740999999999999</v>
      </c>
      <c r="DM54" s="3">
        <v>-0.50050899999999998</v>
      </c>
      <c r="DN54">
        <f t="shared" si="48"/>
        <v>0.4664997334488194</v>
      </c>
      <c r="DO54">
        <f t="shared" si="49"/>
        <v>0.43785986117197562</v>
      </c>
      <c r="DQ54">
        <f t="shared" si="50"/>
        <v>2.8639872276843781E-2</v>
      </c>
      <c r="DR54">
        <f t="shared" si="51"/>
        <v>8.2024228403392496E-4</v>
      </c>
      <c r="ED54" s="2">
        <v>6.3630857983299774E-2</v>
      </c>
      <c r="EE54" s="2">
        <v>0.22038252161812369</v>
      </c>
      <c r="EF54">
        <f t="shared" si="56"/>
        <v>0.5369217406373219</v>
      </c>
      <c r="EG54">
        <f t="shared" si="57"/>
        <v>0.56444703279536179</v>
      </c>
      <c r="EI54">
        <f t="shared" si="58"/>
        <v>-2.7525292158039893E-2</v>
      </c>
      <c r="EJ54">
        <f t="shared" si="59"/>
        <v>7.5764170838545249E-4</v>
      </c>
      <c r="EW54" s="2">
        <v>0.32533532129688036</v>
      </c>
      <c r="EX54" s="3">
        <v>2.3025246237760998E-2</v>
      </c>
      <c r="EY54">
        <f t="shared" si="64"/>
        <v>0.58287654357039265</v>
      </c>
      <c r="EZ54">
        <f t="shared" si="65"/>
        <v>0.52979147292191386</v>
      </c>
      <c r="FB54">
        <f t="shared" si="66"/>
        <v>5.3085070648478783E-2</v>
      </c>
      <c r="FC54">
        <f t="shared" si="67"/>
        <v>2.8180247257539835E-3</v>
      </c>
      <c r="FP54" s="2">
        <v>0.77211169425583803</v>
      </c>
      <c r="FQ54" s="3">
        <v>0.26084579081429049</v>
      </c>
      <c r="FR54">
        <f t="shared" si="72"/>
        <v>0.66132961966439741</v>
      </c>
      <c r="FS54">
        <f t="shared" si="73"/>
        <v>0.57155230543150159</v>
      </c>
      <c r="FU54">
        <f t="shared" si="74"/>
        <v>8.9777314232895811E-2</v>
      </c>
      <c r="FV54">
        <f t="shared" si="75"/>
        <v>8.0599661508721169E-3</v>
      </c>
      <c r="GI54" s="2">
        <v>5.427441323433628E-2</v>
      </c>
      <c r="GJ54" s="3">
        <v>-0.10008582261320972</v>
      </c>
      <c r="GK54">
        <f t="shared" si="80"/>
        <v>0.53527876684486664</v>
      </c>
      <c r="GL54">
        <f t="shared" si="81"/>
        <v>0.50817340482978868</v>
      </c>
      <c r="GN54">
        <f t="shared" si="82"/>
        <v>2.7105362015077961E-2</v>
      </c>
      <c r="GO54">
        <f t="shared" si="83"/>
        <v>7.347006499684312E-4</v>
      </c>
    </row>
    <row r="55" spans="2:197" x14ac:dyDescent="0.25">
      <c r="B55" s="2">
        <v>0.45989266832535813</v>
      </c>
      <c r="C55" s="3">
        <v>-0.12622711602439113</v>
      </c>
      <c r="D55">
        <f t="shared" si="0"/>
        <v>0.60650455620570343</v>
      </c>
      <c r="E55">
        <f t="shared" si="1"/>
        <v>0.50358304373347451</v>
      </c>
      <c r="G55">
        <f t="shared" si="2"/>
        <v>0.10292151247222892</v>
      </c>
      <c r="H55">
        <f t="shared" si="3"/>
        <v>1.0592837729571172E-2</v>
      </c>
      <c r="V55" s="2">
        <v>0.45989266832535813</v>
      </c>
      <c r="W55" s="3">
        <v>-0.12622711602439113</v>
      </c>
      <c r="X55">
        <f t="shared" si="8"/>
        <v>0.60650455620570343</v>
      </c>
      <c r="Y55">
        <f t="shared" si="9"/>
        <v>0.50358304373347451</v>
      </c>
      <c r="AA55">
        <f t="shared" si="10"/>
        <v>0.10292151247222892</v>
      </c>
      <c r="AB55">
        <f t="shared" si="11"/>
        <v>1.0592837729571172E-2</v>
      </c>
      <c r="AP55" s="2">
        <v>0.9433610823013634</v>
      </c>
      <c r="AQ55" s="3">
        <v>-0.1215510210974112</v>
      </c>
      <c r="AR55">
        <f t="shared" si="16"/>
        <v>0.6914006844846079</v>
      </c>
      <c r="AS55">
        <f t="shared" si="17"/>
        <v>0.50440415705399211</v>
      </c>
      <c r="AU55">
        <f t="shared" si="18"/>
        <v>0.18699652743061579</v>
      </c>
      <c r="AV55">
        <f t="shared" si="19"/>
        <v>3.4967701271109042E-2</v>
      </c>
      <c r="BI55" s="2">
        <v>1.3908702519535281</v>
      </c>
      <c r="BJ55" s="3">
        <v>0.20898477896524323</v>
      </c>
      <c r="BK55">
        <f t="shared" si="24"/>
        <v>0.7699824382755841</v>
      </c>
      <c r="BL55">
        <f t="shared" si="25"/>
        <v>0.56244561099741797</v>
      </c>
      <c r="BM55" s="3"/>
      <c r="BN55">
        <f t="shared" si="26"/>
        <v>0.20753682727816614</v>
      </c>
      <c r="BO55">
        <f t="shared" si="27"/>
        <v>4.3071534676687361E-2</v>
      </c>
      <c r="CB55" s="2">
        <v>-0.13498735982564433</v>
      </c>
      <c r="CC55" s="3">
        <v>0.56829803185950478</v>
      </c>
      <c r="CD55">
        <f t="shared" si="32"/>
        <v>0.50204476168648526</v>
      </c>
      <c r="CE55">
        <f t="shared" si="33"/>
        <v>0.62554033058655667</v>
      </c>
      <c r="CG55">
        <f t="shared" si="34"/>
        <v>-0.12349556890007141</v>
      </c>
      <c r="CH55">
        <f t="shared" si="35"/>
        <v>1.5251155537952284E-2</v>
      </c>
      <c r="CM55">
        <v>0.98049340275808594</v>
      </c>
      <c r="CN55">
        <v>0.52778990479891763</v>
      </c>
      <c r="CT55" s="2">
        <v>-0.70301249532581167</v>
      </c>
      <c r="CU55" s="3">
        <v>-3.8159484253672209E-2</v>
      </c>
      <c r="CV55">
        <f t="shared" si="40"/>
        <v>0.4023006349244469</v>
      </c>
      <c r="CW55">
        <f t="shared" si="41"/>
        <v>0.51904755133706193</v>
      </c>
      <c r="CY55">
        <f t="shared" si="42"/>
        <v>-0.11674691641261503</v>
      </c>
      <c r="CZ55">
        <f t="shared" si="43"/>
        <v>1.3629842491854121E-2</v>
      </c>
      <c r="DL55" s="2">
        <v>0.4798</v>
      </c>
      <c r="DM55" s="3">
        <v>0.33719300000000002</v>
      </c>
      <c r="DN55">
        <f t="shared" si="48"/>
        <v>0.61000024555103671</v>
      </c>
      <c r="DO55">
        <f t="shared" si="49"/>
        <v>0.58495872925857717</v>
      </c>
      <c r="DQ55">
        <f t="shared" si="50"/>
        <v>2.5041516292459542E-2</v>
      </c>
      <c r="DR55">
        <f t="shared" si="51"/>
        <v>6.2707753822551675E-4</v>
      </c>
      <c r="ED55" s="2">
        <v>0.44945915231800415</v>
      </c>
      <c r="EE55" s="2">
        <v>-5.1343520042388624E-2</v>
      </c>
      <c r="EF55">
        <f t="shared" si="56"/>
        <v>0.60467245076147003</v>
      </c>
      <c r="EG55">
        <f t="shared" si="57"/>
        <v>0.51673245988290117</v>
      </c>
      <c r="EI55">
        <f t="shared" si="58"/>
        <v>8.7939990878568852E-2</v>
      </c>
      <c r="EJ55">
        <f t="shared" si="59"/>
        <v>7.7334419957227731E-3</v>
      </c>
      <c r="EW55" s="2">
        <v>-1.24780967664861</v>
      </c>
      <c r="EX55" s="3">
        <v>-0.12748623639709339</v>
      </c>
      <c r="EY55">
        <f t="shared" si="64"/>
        <v>0.30663529246453314</v>
      </c>
      <c r="EZ55">
        <f t="shared" si="65"/>
        <v>0.50336194460561134</v>
      </c>
      <c r="FB55">
        <f t="shared" si="66"/>
        <v>-0.19672665214107821</v>
      </c>
      <c r="FC55">
        <f t="shared" si="67"/>
        <v>3.8701375662636789E-2</v>
      </c>
      <c r="FP55" s="2">
        <v>-0.96920857227149315</v>
      </c>
      <c r="FQ55" s="3">
        <v>-6.6676888973863063E-2</v>
      </c>
      <c r="FR55">
        <f t="shared" si="72"/>
        <v>0.35555711323319672</v>
      </c>
      <c r="FS55">
        <f t="shared" si="73"/>
        <v>0.51403994964205868</v>
      </c>
      <c r="FU55">
        <f t="shared" si="74"/>
        <v>-0.15848283640886196</v>
      </c>
      <c r="FV55">
        <f t="shared" si="75"/>
        <v>2.5116809436198102E-2</v>
      </c>
      <c r="GI55" s="2">
        <v>1.8939150310756041</v>
      </c>
      <c r="GJ55" s="3">
        <v>0.87530362690435126</v>
      </c>
      <c r="GK55">
        <f t="shared" si="80"/>
        <v>0.85831613881077673</v>
      </c>
      <c r="GL55">
        <f t="shared" si="81"/>
        <v>0.67944992555869532</v>
      </c>
      <c r="GN55">
        <f t="shared" si="82"/>
        <v>0.17886621325208141</v>
      </c>
      <c r="GO55">
        <f t="shared" si="83"/>
        <v>3.1993122243139063E-2</v>
      </c>
    </row>
    <row r="56" spans="2:197" x14ac:dyDescent="0.25">
      <c r="B56" s="2">
        <v>0.58655441701955613</v>
      </c>
      <c r="C56" s="3">
        <v>0.1504141041886988</v>
      </c>
      <c r="D56">
        <f t="shared" si="0"/>
        <v>0.62874611688335025</v>
      </c>
      <c r="E56">
        <f t="shared" si="1"/>
        <v>0.55216071259357247</v>
      </c>
      <c r="G56">
        <f t="shared" si="2"/>
        <v>7.6585404289777781E-2</v>
      </c>
      <c r="H56">
        <f t="shared" si="3"/>
        <v>5.865324150228713E-3</v>
      </c>
      <c r="V56" s="2">
        <v>0.58655441701955613</v>
      </c>
      <c r="W56" s="3">
        <v>0.1504141041886988</v>
      </c>
      <c r="X56">
        <f t="shared" si="8"/>
        <v>0.62874611688335025</v>
      </c>
      <c r="Y56">
        <f t="shared" si="9"/>
        <v>0.55216071259357247</v>
      </c>
      <c r="AA56">
        <f t="shared" si="10"/>
        <v>7.6585404289777781E-2</v>
      </c>
      <c r="AB56">
        <f t="shared" si="11"/>
        <v>5.865324150228713E-3</v>
      </c>
      <c r="AP56" s="2">
        <v>-0.39937662185898654</v>
      </c>
      <c r="AQ56" s="3">
        <v>6.515549132602344E-2</v>
      </c>
      <c r="AR56">
        <f t="shared" si="16"/>
        <v>0.45561851323613356</v>
      </c>
      <c r="AS56">
        <f t="shared" si="17"/>
        <v>0.53718946333460771</v>
      </c>
      <c r="AU56">
        <f t="shared" si="18"/>
        <v>-8.1570950098474149E-2</v>
      </c>
      <c r="AV56">
        <f t="shared" si="19"/>
        <v>6.6538198999677601E-3</v>
      </c>
      <c r="BI56" s="2">
        <v>0.69493353589059836</v>
      </c>
      <c r="BJ56" s="3">
        <v>0.24266292891730437</v>
      </c>
      <c r="BK56">
        <f t="shared" si="24"/>
        <v>0.64777728275158686</v>
      </c>
      <c r="BL56">
        <f t="shared" si="25"/>
        <v>0.56835942967900044</v>
      </c>
      <c r="BM56" s="3"/>
      <c r="BN56">
        <f t="shared" si="26"/>
        <v>7.941785307258642E-2</v>
      </c>
      <c r="BO56">
        <f t="shared" si="27"/>
        <v>6.3071953866589243E-3</v>
      </c>
      <c r="CB56" s="2">
        <v>5.427441323433628E-2</v>
      </c>
      <c r="CC56" s="3">
        <v>0.39462540854409911</v>
      </c>
      <c r="CD56">
        <f t="shared" si="32"/>
        <v>0.53527876684486664</v>
      </c>
      <c r="CE56">
        <f t="shared" si="33"/>
        <v>0.59504375029030943</v>
      </c>
      <c r="CG56">
        <f t="shared" si="34"/>
        <v>-5.9764983445442788E-2</v>
      </c>
      <c r="CH56">
        <f t="shared" si="35"/>
        <v>3.5718532462340503E-3</v>
      </c>
      <c r="CM56">
        <v>0.42203288435399205</v>
      </c>
      <c r="CN56">
        <v>0.52506014208088514</v>
      </c>
      <c r="CT56" s="2">
        <v>1.7461619956902619</v>
      </c>
      <c r="CU56" s="3">
        <v>8.5736002774227479E-2</v>
      </c>
      <c r="CV56">
        <f t="shared" si="40"/>
        <v>0.8323709885526378</v>
      </c>
      <c r="CW56">
        <f t="shared" si="41"/>
        <v>0.54080336175991195</v>
      </c>
      <c r="CY56">
        <f t="shared" si="42"/>
        <v>0.29156762679272585</v>
      </c>
      <c r="CZ56">
        <f t="shared" si="43"/>
        <v>8.5011680993542268E-2</v>
      </c>
      <c r="DL56" s="2">
        <v>0.86587000000000003</v>
      </c>
      <c r="DM56" s="3">
        <v>0.39966200000000002</v>
      </c>
      <c r="DN56">
        <f t="shared" si="48"/>
        <v>0.6777933987274577</v>
      </c>
      <c r="DO56">
        <f t="shared" si="49"/>
        <v>0.59592816611142208</v>
      </c>
      <c r="DQ56">
        <f t="shared" si="50"/>
        <v>8.1865232616035621E-2</v>
      </c>
      <c r="DR56">
        <f t="shared" si="51"/>
        <v>6.7019163112776222E-3</v>
      </c>
      <c r="ED56" s="2">
        <v>0.11326015971081731</v>
      </c>
      <c r="EE56" s="2">
        <v>-0.72302018583728045</v>
      </c>
      <c r="EF56">
        <f t="shared" si="56"/>
        <v>0.54563655104489672</v>
      </c>
      <c r="EG56">
        <f t="shared" si="57"/>
        <v>0.39878732275942386</v>
      </c>
      <c r="EI56">
        <f t="shared" si="58"/>
        <v>0.14684922828547287</v>
      </c>
      <c r="EJ56">
        <f t="shared" si="59"/>
        <v>2.1564695848038926E-2</v>
      </c>
      <c r="EW56" s="2">
        <v>-1.3101301724732752</v>
      </c>
      <c r="EX56" s="3">
        <v>-5.4218126206886798E-2</v>
      </c>
      <c r="EY56">
        <f t="shared" si="64"/>
        <v>0.29569193266068405</v>
      </c>
      <c r="EZ56">
        <f t="shared" si="65"/>
        <v>0.51622768454155965</v>
      </c>
      <c r="FB56">
        <f t="shared" si="66"/>
        <v>-0.2205357518808756</v>
      </c>
      <c r="FC56">
        <f t="shared" si="67"/>
        <v>4.8636017857663125E-2</v>
      </c>
      <c r="FP56" s="2">
        <v>-0.62168746624439264</v>
      </c>
      <c r="FQ56" s="3">
        <v>-0.16733815847911376</v>
      </c>
      <c r="FR56">
        <f t="shared" si="72"/>
        <v>0.41658115439913679</v>
      </c>
      <c r="FS56">
        <f t="shared" si="73"/>
        <v>0.49636402335277841</v>
      </c>
      <c r="FU56">
        <f t="shared" si="74"/>
        <v>-7.9782868953641617E-2</v>
      </c>
      <c r="FV56">
        <f t="shared" si="75"/>
        <v>6.3653061784739512E-3</v>
      </c>
      <c r="GI56" s="2">
        <v>-0.33151640945507316</v>
      </c>
      <c r="GJ56" s="3">
        <v>0.41628025407918862</v>
      </c>
      <c r="GK56">
        <f t="shared" si="80"/>
        <v>0.46753463666992268</v>
      </c>
      <c r="GL56">
        <f t="shared" si="81"/>
        <v>0.59884629972531367</v>
      </c>
      <c r="GN56">
        <f t="shared" si="82"/>
        <v>-0.13131166305539099</v>
      </c>
      <c r="GO56">
        <f t="shared" si="83"/>
        <v>1.7242752854372535E-2</v>
      </c>
    </row>
    <row r="57" spans="2:197" x14ac:dyDescent="0.25">
      <c r="B57" s="2">
        <v>-0.39937662185898654</v>
      </c>
      <c r="C57" s="3">
        <v>-4.4891477853983884E-3</v>
      </c>
      <c r="D57">
        <f t="shared" si="0"/>
        <v>0.45561851323613356</v>
      </c>
      <c r="E57">
        <f t="shared" si="1"/>
        <v>0.52495999798584414</v>
      </c>
      <c r="G57">
        <f t="shared" si="2"/>
        <v>-6.934148474971058E-2</v>
      </c>
      <c r="H57">
        <f t="shared" si="3"/>
        <v>4.808241507294345E-3</v>
      </c>
      <c r="V57" s="2">
        <v>-0.39937662185898654</v>
      </c>
      <c r="W57" s="3">
        <v>-4.4891477853983884E-3</v>
      </c>
      <c r="X57">
        <f t="shared" si="8"/>
        <v>0.45561851323613356</v>
      </c>
      <c r="Y57">
        <f t="shared" si="9"/>
        <v>0.52495999798584414</v>
      </c>
      <c r="AA57">
        <f t="shared" si="10"/>
        <v>-6.934148474971058E-2</v>
      </c>
      <c r="AB57">
        <f t="shared" si="11"/>
        <v>4.808241507294345E-3</v>
      </c>
      <c r="AP57" s="2">
        <v>-0.11952329102711255</v>
      </c>
      <c r="AQ57" s="3">
        <v>-4.5581951859128889E-2</v>
      </c>
      <c r="AR57">
        <f t="shared" si="16"/>
        <v>0.50476022257386211</v>
      </c>
      <c r="AS57">
        <f t="shared" si="17"/>
        <v>0.51774418022994728</v>
      </c>
      <c r="AU57">
        <f t="shared" si="18"/>
        <v>-1.2983957656085177E-2</v>
      </c>
      <c r="AV57">
        <f t="shared" si="19"/>
        <v>1.6858315641501287E-4</v>
      </c>
      <c r="BI57" s="2">
        <v>0.46043075924155968</v>
      </c>
      <c r="BJ57" s="3">
        <v>-0.36796365931321373</v>
      </c>
      <c r="BK57">
        <f t="shared" si="24"/>
        <v>0.60659904394084185</v>
      </c>
      <c r="BL57">
        <f t="shared" si="25"/>
        <v>0.46113456934406927</v>
      </c>
      <c r="BM57" s="3"/>
      <c r="BN57">
        <f t="shared" si="26"/>
        <v>0.14546447459677259</v>
      </c>
      <c r="BO57">
        <f t="shared" si="27"/>
        <v>2.1159913369715098E-2</v>
      </c>
      <c r="CB57" s="2">
        <v>2.4976985804327667E-2</v>
      </c>
      <c r="CC57" s="3">
        <v>-2.3466345628955242E-2</v>
      </c>
      <c r="CD57">
        <f t="shared" si="32"/>
        <v>0.53013419465475176</v>
      </c>
      <c r="CE57">
        <f t="shared" si="33"/>
        <v>0.52162763836124881</v>
      </c>
      <c r="CG57">
        <f t="shared" si="34"/>
        <v>8.5065562935029426E-3</v>
      </c>
      <c r="CH57">
        <f t="shared" si="35"/>
        <v>7.2361499974534519E-5</v>
      </c>
      <c r="CM57">
        <v>0.43235723938589293</v>
      </c>
      <c r="CN57">
        <v>0.49292146824211952</v>
      </c>
      <c r="CT57" s="2">
        <v>-0.18920138752617713</v>
      </c>
      <c r="CU57" s="3">
        <v>-0.1470367851053534</v>
      </c>
      <c r="CV57">
        <f t="shared" si="40"/>
        <v>0.49252488217185592</v>
      </c>
      <c r="CW57">
        <f t="shared" si="41"/>
        <v>0.4999289056663978</v>
      </c>
      <c r="CY57">
        <f t="shared" si="42"/>
        <v>-7.4040234945418892E-3</v>
      </c>
      <c r="CZ57">
        <f t="shared" si="43"/>
        <v>5.4819563907728291E-5</v>
      </c>
      <c r="DL57" s="2">
        <v>0.64559999999999995</v>
      </c>
      <c r="DM57" s="3">
        <v>0.49654700000000002</v>
      </c>
      <c r="DN57">
        <f t="shared" si="48"/>
        <v>0.63911440825896693</v>
      </c>
      <c r="DO57">
        <f t="shared" si="49"/>
        <v>0.61294098670224118</v>
      </c>
      <c r="DQ57">
        <f t="shared" si="50"/>
        <v>2.6173421556725751E-2</v>
      </c>
      <c r="DR57">
        <f t="shared" si="51"/>
        <v>6.8504799598607621E-4</v>
      </c>
      <c r="ED57" s="2">
        <v>-1.0990517593584785</v>
      </c>
      <c r="EE57" s="2">
        <v>-0.38708287752270748</v>
      </c>
      <c r="EF57">
        <f t="shared" si="56"/>
        <v>0.33275689806210684</v>
      </c>
      <c r="EG57">
        <f t="shared" si="57"/>
        <v>0.45777727121500039</v>
      </c>
      <c r="EI57">
        <f t="shared" si="58"/>
        <v>-0.12502037315289355</v>
      </c>
      <c r="EJ57">
        <f t="shared" si="59"/>
        <v>1.5630093703288748E-2</v>
      </c>
      <c r="EW57" s="2">
        <v>1.7461619956902619</v>
      </c>
      <c r="EX57" s="3">
        <v>0.83863627236409743</v>
      </c>
      <c r="EY57">
        <f t="shared" si="64"/>
        <v>0.8323709885526378</v>
      </c>
      <c r="EZ57">
        <f t="shared" si="65"/>
        <v>0.67301120827187799</v>
      </c>
      <c r="FB57">
        <f t="shared" si="66"/>
        <v>0.15935978028075981</v>
      </c>
      <c r="FC57">
        <f t="shared" si="67"/>
        <v>2.5395539571132043E-2</v>
      </c>
      <c r="FP57" s="2">
        <v>0.77211169425583803</v>
      </c>
      <c r="FQ57" s="3">
        <v>7.1820100579501431E-2</v>
      </c>
      <c r="FR57">
        <f t="shared" si="72"/>
        <v>0.66132961966439741</v>
      </c>
      <c r="FS57">
        <f t="shared" si="73"/>
        <v>0.53835975596543129</v>
      </c>
      <c r="FU57">
        <f t="shared" si="74"/>
        <v>0.12296986369896612</v>
      </c>
      <c r="FV57">
        <f t="shared" si="75"/>
        <v>1.5121587378142306E-2</v>
      </c>
      <c r="GI57" s="2">
        <v>0.78173924464945044</v>
      </c>
      <c r="GJ57" s="3">
        <v>0.24858050843460189</v>
      </c>
      <c r="GK57">
        <f t="shared" si="80"/>
        <v>0.66302019908923715</v>
      </c>
      <c r="GL57">
        <f t="shared" si="81"/>
        <v>0.56939854531774425</v>
      </c>
      <c r="GN57">
        <f t="shared" si="82"/>
        <v>9.3621653771492896E-2</v>
      </c>
      <c r="GO57">
        <f t="shared" si="83"/>
        <v>8.7650140549092904E-3</v>
      </c>
    </row>
    <row r="58" spans="2:197" x14ac:dyDescent="0.25">
      <c r="B58" s="2">
        <v>5.427441323433628E-2</v>
      </c>
      <c r="C58" s="3">
        <v>2.7485280642618744E-2</v>
      </c>
      <c r="D58">
        <f t="shared" si="0"/>
        <v>0.53527876684486664</v>
      </c>
      <c r="E58">
        <f t="shared" si="1"/>
        <v>0.53057464642822261</v>
      </c>
      <c r="G58">
        <f t="shared" si="2"/>
        <v>4.7041204166440309E-3</v>
      </c>
      <c r="H58">
        <f t="shared" si="3"/>
        <v>2.212874889428721E-5</v>
      </c>
      <c r="V58" s="2">
        <v>5.427441323433628E-2</v>
      </c>
      <c r="W58" s="3">
        <v>2.7485280642618744E-2</v>
      </c>
      <c r="X58">
        <f t="shared" si="8"/>
        <v>0.53527876684486664</v>
      </c>
      <c r="Y58">
        <f t="shared" si="9"/>
        <v>0.53057464642822261</v>
      </c>
      <c r="AA58">
        <f t="shared" si="10"/>
        <v>4.7041204166440309E-3</v>
      </c>
      <c r="AB58">
        <f t="shared" si="11"/>
        <v>2.212874889428721E-5</v>
      </c>
      <c r="AP58" s="2">
        <v>-0.33741269474761598</v>
      </c>
      <c r="AQ58" s="3">
        <v>-0.11877881867987278</v>
      </c>
      <c r="AR58">
        <f t="shared" si="16"/>
        <v>0.46649926025629501</v>
      </c>
      <c r="AS58">
        <f t="shared" si="17"/>
        <v>0.50489095049333799</v>
      </c>
      <c r="AU58">
        <f t="shared" si="18"/>
        <v>-3.8391690237042975E-2</v>
      </c>
      <c r="AV58">
        <f t="shared" si="19"/>
        <v>1.4739218792570608E-3</v>
      </c>
      <c r="BI58" s="2">
        <v>-0.70301249532581167</v>
      </c>
      <c r="BJ58" s="3">
        <v>-0.27523836442891964</v>
      </c>
      <c r="BK58">
        <f t="shared" si="24"/>
        <v>0.4023006349244469</v>
      </c>
      <c r="BL58">
        <f t="shared" si="25"/>
        <v>0.47741695367701348</v>
      </c>
      <c r="BM58" s="3"/>
      <c r="BN58">
        <f t="shared" si="26"/>
        <v>-7.511631875256658E-2</v>
      </c>
      <c r="BO58">
        <f t="shared" si="27"/>
        <v>5.6424613429371853E-3</v>
      </c>
      <c r="CB58" s="2">
        <v>-0.37919726007430171</v>
      </c>
      <c r="CC58" s="3">
        <v>-0.16679722684899562</v>
      </c>
      <c r="CD58">
        <f t="shared" si="32"/>
        <v>0.45916197054820534</v>
      </c>
      <c r="CE58">
        <f t="shared" si="33"/>
        <v>0.49645900991184427</v>
      </c>
      <c r="CG58">
        <f t="shared" si="34"/>
        <v>-3.7297039363638929E-2</v>
      </c>
      <c r="CH58">
        <f t="shared" si="35"/>
        <v>1.3910691452928318E-3</v>
      </c>
      <c r="CM58">
        <v>0.61</v>
      </c>
      <c r="CN58">
        <v>0.53269943025929423</v>
      </c>
      <c r="CT58" s="2">
        <v>1.632704629931973</v>
      </c>
      <c r="CU58" s="3">
        <v>0.14927085781663668</v>
      </c>
      <c r="CV58">
        <f t="shared" si="40"/>
        <v>0.81244809224926051</v>
      </c>
      <c r="CW58">
        <f t="shared" si="41"/>
        <v>0.5519599607184732</v>
      </c>
      <c r="CY58">
        <f t="shared" si="42"/>
        <v>0.26048813153078731</v>
      </c>
      <c r="CZ58">
        <f t="shared" si="43"/>
        <v>6.7854066668400756E-2</v>
      </c>
      <c r="DL58" s="2">
        <v>-0.18920000000000001</v>
      </c>
      <c r="DM58" s="3">
        <v>-0.45671600000000001</v>
      </c>
      <c r="DN58">
        <f t="shared" si="48"/>
        <v>0.49252512581879732</v>
      </c>
      <c r="DO58">
        <f t="shared" si="49"/>
        <v>0.44554982816515043</v>
      </c>
      <c r="DQ58">
        <f t="shared" si="50"/>
        <v>4.6975297653646886E-2</v>
      </c>
      <c r="DR58">
        <f t="shared" si="51"/>
        <v>2.2066785896487228E-3</v>
      </c>
      <c r="ED58" s="2">
        <v>1.5758396831714319</v>
      </c>
      <c r="EE58" s="2">
        <v>0.40044190606015223</v>
      </c>
      <c r="EF58">
        <f t="shared" si="56"/>
        <v>0.80246271642076716</v>
      </c>
      <c r="EG58">
        <f t="shared" si="57"/>
        <v>0.59606511612307567</v>
      </c>
      <c r="EI58">
        <f t="shared" si="58"/>
        <v>0.2063976002976915</v>
      </c>
      <c r="EJ58">
        <f t="shared" si="59"/>
        <v>4.2599969408645619E-2</v>
      </c>
      <c r="EW58" s="2">
        <v>-0.53184545646227033</v>
      </c>
      <c r="EX58" s="3">
        <v>-7.9304102509593605E-2</v>
      </c>
      <c r="EY58">
        <f t="shared" si="64"/>
        <v>0.43235723938589293</v>
      </c>
      <c r="EZ58">
        <f t="shared" si="65"/>
        <v>0.51182263510992942</v>
      </c>
      <c r="FB58">
        <f t="shared" si="66"/>
        <v>-7.9465395724036492E-2</v>
      </c>
      <c r="FC58">
        <f t="shared" si="67"/>
        <v>6.3147491175777172E-3</v>
      </c>
      <c r="FP58" s="2">
        <v>-0.36693896308422075</v>
      </c>
      <c r="FQ58" s="3">
        <v>0.17059745819270591</v>
      </c>
      <c r="FR58">
        <f t="shared" si="72"/>
        <v>0.46131450404091551</v>
      </c>
      <c r="FS58">
        <f t="shared" si="73"/>
        <v>0.55570487093171739</v>
      </c>
      <c r="FU58">
        <f t="shared" si="74"/>
        <v>-9.439036689080188E-2</v>
      </c>
      <c r="FV58">
        <f t="shared" si="75"/>
        <v>8.9095413617801874E-3</v>
      </c>
      <c r="GI58" s="2">
        <v>-0.11952329102711255</v>
      </c>
      <c r="GJ58" s="3">
        <v>0.38871306841983233</v>
      </c>
      <c r="GK58">
        <f t="shared" si="80"/>
        <v>0.50476022257386211</v>
      </c>
      <c r="GL58">
        <f t="shared" si="81"/>
        <v>0.59400555467895522</v>
      </c>
      <c r="GN58">
        <f t="shared" si="82"/>
        <v>-8.9245332105093111E-2</v>
      </c>
      <c r="GO58">
        <f t="shared" si="83"/>
        <v>7.9647293025483634E-3</v>
      </c>
    </row>
    <row r="59" spans="2:197" x14ac:dyDescent="0.25">
      <c r="B59" s="2">
        <v>2.5896929095493761</v>
      </c>
      <c r="C59" s="3">
        <v>0.15664511793129632</v>
      </c>
      <c r="D59">
        <f t="shared" si="0"/>
        <v>0.98049340275808594</v>
      </c>
      <c r="E59">
        <f t="shared" si="1"/>
        <v>0.55325486668245871</v>
      </c>
      <c r="G59">
        <f t="shared" si="2"/>
        <v>0.42723853607562723</v>
      </c>
      <c r="H59">
        <f t="shared" si="3"/>
        <v>0.18253276670804502</v>
      </c>
      <c r="V59" s="2">
        <v>2.5896929095493761</v>
      </c>
      <c r="W59" s="3">
        <v>0.15664511793129632</v>
      </c>
      <c r="X59">
        <f t="shared" si="8"/>
        <v>0.98049340275808594</v>
      </c>
      <c r="Y59">
        <f t="shared" si="9"/>
        <v>0.55325486668245871</v>
      </c>
      <c r="AA59">
        <f t="shared" si="10"/>
        <v>0.42723853607562723</v>
      </c>
      <c r="AB59">
        <f t="shared" si="11"/>
        <v>0.18253276670804502</v>
      </c>
      <c r="AP59" s="2">
        <v>2.5896929095493761</v>
      </c>
      <c r="AQ59" s="3">
        <v>-1.2854915122647843E-2</v>
      </c>
      <c r="AR59">
        <f t="shared" si="16"/>
        <v>0.98049340275808594</v>
      </c>
      <c r="AS59">
        <f t="shared" si="17"/>
        <v>0.52349098525102278</v>
      </c>
      <c r="AU59">
        <f t="shared" si="18"/>
        <v>0.45700241750706316</v>
      </c>
      <c r="AV59">
        <f t="shared" si="19"/>
        <v>0.20885120960730008</v>
      </c>
      <c r="BI59" s="2">
        <v>-0.13498735982564433</v>
      </c>
      <c r="BJ59" s="3">
        <v>0.62349424938471587</v>
      </c>
      <c r="BK59">
        <f t="shared" si="24"/>
        <v>0.50204476168648526</v>
      </c>
      <c r="BL59">
        <f t="shared" si="25"/>
        <v>0.63523268075477923</v>
      </c>
      <c r="BM59" s="3"/>
      <c r="BN59">
        <f t="shared" si="26"/>
        <v>-0.13318791906829397</v>
      </c>
      <c r="BO59">
        <f t="shared" si="27"/>
        <v>1.7739021785742423E-2</v>
      </c>
      <c r="CB59" s="2">
        <v>0.22982339095090581</v>
      </c>
      <c r="CC59" s="3">
        <v>-0.1187108140407315</v>
      </c>
      <c r="CD59">
        <f t="shared" si="32"/>
        <v>0.56610483138317191</v>
      </c>
      <c r="CE59">
        <f t="shared" si="33"/>
        <v>0.50490289197783045</v>
      </c>
      <c r="CG59">
        <f t="shared" si="34"/>
        <v>6.1201939405341466E-2</v>
      </c>
      <c r="CH59">
        <f t="shared" si="35"/>
        <v>3.7456773869750885E-3</v>
      </c>
      <c r="CM59">
        <v>0.4751968682027613</v>
      </c>
      <c r="CN59">
        <v>0.54080336175991195</v>
      </c>
      <c r="CT59" s="2">
        <v>-0.33741269474761598</v>
      </c>
      <c r="CU59" s="3">
        <v>-0.15950118783671444</v>
      </c>
      <c r="CV59">
        <f t="shared" si="40"/>
        <v>0.46649926025629501</v>
      </c>
      <c r="CW59">
        <f t="shared" si="41"/>
        <v>0.49774018039994417</v>
      </c>
      <c r="CY59">
        <f t="shared" si="42"/>
        <v>-3.1240920143649153E-2</v>
      </c>
      <c r="CZ59">
        <f t="shared" si="43"/>
        <v>9.7599509142186347E-4</v>
      </c>
      <c r="DL59" s="2">
        <v>1.1193299999999999</v>
      </c>
      <c r="DM59" s="3">
        <v>0.38947999999999999</v>
      </c>
      <c r="DN59">
        <f t="shared" si="48"/>
        <v>0.7223004896801235</v>
      </c>
      <c r="DO59">
        <f t="shared" si="49"/>
        <v>0.5941402263967529</v>
      </c>
      <c r="DQ59">
        <f t="shared" si="50"/>
        <v>0.1281602632833706</v>
      </c>
      <c r="DR59">
        <f t="shared" si="51"/>
        <v>1.6425053084862872E-2</v>
      </c>
      <c r="ED59" s="2">
        <v>1.690225976364115</v>
      </c>
      <c r="EE59" s="2">
        <v>1.0670661281374794</v>
      </c>
      <c r="EF59">
        <f t="shared" si="56"/>
        <v>0.8225487306039323</v>
      </c>
      <c r="EG59">
        <f t="shared" si="57"/>
        <v>0.71312305379862873</v>
      </c>
      <c r="EI59">
        <f t="shared" si="58"/>
        <v>0.10942567680530357</v>
      </c>
      <c r="EJ59">
        <f t="shared" si="59"/>
        <v>1.1973978744298753E-2</v>
      </c>
      <c r="EW59" s="2">
        <v>1.5758396831714319</v>
      </c>
      <c r="EX59" s="3">
        <v>0.48259962785496602</v>
      </c>
      <c r="EY59">
        <f t="shared" si="64"/>
        <v>0.80246271642076716</v>
      </c>
      <c r="EZ59">
        <f t="shared" si="65"/>
        <v>0.61049185484471058</v>
      </c>
      <c r="FB59">
        <f t="shared" si="66"/>
        <v>0.19197086157605658</v>
      </c>
      <c r="FC59">
        <f t="shared" si="67"/>
        <v>3.685281169425348E-2</v>
      </c>
      <c r="FP59" s="2">
        <v>0.19785798338032248</v>
      </c>
      <c r="FQ59" s="3">
        <v>-0.27927723555940753</v>
      </c>
      <c r="FR59">
        <f t="shared" si="72"/>
        <v>0.56049176698609549</v>
      </c>
      <c r="FS59">
        <f t="shared" si="73"/>
        <v>0.47670773563570235</v>
      </c>
      <c r="FU59">
        <f t="shared" si="74"/>
        <v>8.378403135039314E-2</v>
      </c>
      <c r="FV59">
        <f t="shared" si="75"/>
        <v>7.0197639093236607E-3</v>
      </c>
      <c r="GI59" s="2">
        <v>0.80151733565751904</v>
      </c>
      <c r="GJ59" s="3">
        <v>0.20244329079365311</v>
      </c>
      <c r="GK59">
        <f t="shared" si="80"/>
        <v>0.6664931940208485</v>
      </c>
      <c r="GL59">
        <f t="shared" si="81"/>
        <v>0.56129693819295667</v>
      </c>
      <c r="GN59">
        <f t="shared" si="82"/>
        <v>0.10519625582789183</v>
      </c>
      <c r="GO59">
        <f t="shared" si="83"/>
        <v>1.1066252240207266E-2</v>
      </c>
    </row>
    <row r="60" spans="2:197" x14ac:dyDescent="0.25">
      <c r="B60" s="2">
        <v>-0.59064082974713927</v>
      </c>
      <c r="C60" s="3">
        <v>-0.12867020334885595</v>
      </c>
      <c r="D60">
        <f t="shared" si="0"/>
        <v>0.42203288435399205</v>
      </c>
      <c r="E60">
        <f t="shared" si="1"/>
        <v>0.50315404227464366</v>
      </c>
      <c r="G60">
        <f t="shared" si="2"/>
        <v>-8.112115792065161E-2</v>
      </c>
      <c r="H60">
        <f t="shared" si="3"/>
        <v>6.580642262387297E-3</v>
      </c>
      <c r="V60" s="2">
        <v>-0.59064082974713927</v>
      </c>
      <c r="W60" s="3">
        <v>-0.12867020334885595</v>
      </c>
      <c r="X60">
        <f t="shared" si="8"/>
        <v>0.42203288435399205</v>
      </c>
      <c r="Y60">
        <f t="shared" si="9"/>
        <v>0.50315404227464366</v>
      </c>
      <c r="AA60">
        <f t="shared" si="10"/>
        <v>-8.112115792065161E-2</v>
      </c>
      <c r="AB60">
        <f t="shared" si="11"/>
        <v>6.580642262387297E-3</v>
      </c>
      <c r="AP60" s="2">
        <v>2.4976985804327667E-2</v>
      </c>
      <c r="AQ60" s="3">
        <v>-0.11523986604892639</v>
      </c>
      <c r="AR60">
        <f t="shared" si="16"/>
        <v>0.53013419465475176</v>
      </c>
      <c r="AS60">
        <f t="shared" si="17"/>
        <v>0.50551238380282548</v>
      </c>
      <c r="AU60">
        <f t="shared" si="18"/>
        <v>2.4621810851926274E-2</v>
      </c>
      <c r="AV60">
        <f t="shared" si="19"/>
        <v>6.0623356962803438E-4</v>
      </c>
      <c r="BI60" s="2">
        <v>-0.84965995928780591</v>
      </c>
      <c r="BJ60" s="3">
        <v>-9.1515004108025544E-2</v>
      </c>
      <c r="BK60">
        <f t="shared" si="24"/>
        <v>0.37654962089251187</v>
      </c>
      <c r="BL60">
        <f t="shared" si="25"/>
        <v>0.50967842415729203</v>
      </c>
      <c r="BM60" s="3"/>
      <c r="BN60">
        <f t="shared" si="26"/>
        <v>-0.13312880326478016</v>
      </c>
      <c r="BO60">
        <f t="shared" si="27"/>
        <v>1.772327825871254E-2</v>
      </c>
      <c r="CB60" s="2">
        <v>-2.1945923563262575</v>
      </c>
      <c r="CC60" s="3">
        <v>-0.84314475854449367</v>
      </c>
      <c r="CD60">
        <f t="shared" si="32"/>
        <v>0.14038206577463463</v>
      </c>
      <c r="CE60">
        <f t="shared" si="33"/>
        <v>0.37769367767487383</v>
      </c>
      <c r="CG60">
        <f t="shared" si="34"/>
        <v>-0.23731161190023919</v>
      </c>
      <c r="CH60">
        <f t="shared" si="35"/>
        <v>5.6316801142689749E-2</v>
      </c>
      <c r="CM60">
        <v>0.32836936521744486</v>
      </c>
      <c r="CN60">
        <v>0.48236617409938876</v>
      </c>
      <c r="CT60" s="2">
        <v>-0.48745107161368212</v>
      </c>
      <c r="CU60" s="3">
        <v>-0.12313457730948633</v>
      </c>
      <c r="CV60">
        <f t="shared" si="40"/>
        <v>0.44015280840760745</v>
      </c>
      <c r="CW60">
        <f t="shared" si="41"/>
        <v>0.50412608761360911</v>
      </c>
      <c r="CY60">
        <f t="shared" si="42"/>
        <v>-6.3973279206001654E-2</v>
      </c>
      <c r="CZ60">
        <f t="shared" si="43"/>
        <v>4.0925804523690434E-3</v>
      </c>
      <c r="DL60" s="2">
        <v>0.30758999999999997</v>
      </c>
      <c r="DM60" s="3">
        <v>0.31597799999999998</v>
      </c>
      <c r="DN60">
        <f t="shared" si="48"/>
        <v>0.57976049910994709</v>
      </c>
      <c r="DO60">
        <f t="shared" si="49"/>
        <v>0.58123341585780064</v>
      </c>
      <c r="DQ60">
        <f t="shared" si="50"/>
        <v>-1.4729167478535476E-3</v>
      </c>
      <c r="DR60">
        <f t="shared" si="51"/>
        <v>2.1694837461074714E-6</v>
      </c>
      <c r="ED60" s="2">
        <v>-0.66895210030599583</v>
      </c>
      <c r="EE60" s="2">
        <v>-0.14025025492067619</v>
      </c>
      <c r="EF60">
        <f t="shared" si="56"/>
        <v>0.40828157510842333</v>
      </c>
      <c r="EG60">
        <f t="shared" si="57"/>
        <v>0.50112060737941932</v>
      </c>
      <c r="EI60">
        <f t="shared" si="58"/>
        <v>-9.2839032270995991E-2</v>
      </c>
      <c r="EJ60">
        <f t="shared" si="59"/>
        <v>8.6190859130150354E-3</v>
      </c>
      <c r="EW60" s="2">
        <v>0.44213136595808233</v>
      </c>
      <c r="EX60" s="3">
        <v>0.49650093023774078</v>
      </c>
      <c r="EY60">
        <f t="shared" si="64"/>
        <v>0.60338570549987947</v>
      </c>
      <c r="EZ60">
        <f t="shared" si="65"/>
        <v>0.61293289694015241</v>
      </c>
      <c r="FB60">
        <f t="shared" si="66"/>
        <v>-9.5471914402729396E-3</v>
      </c>
      <c r="FC60">
        <f t="shared" si="67"/>
        <v>9.114886439722089E-5</v>
      </c>
      <c r="FP60" s="2">
        <v>1.9849463523357889</v>
      </c>
      <c r="FQ60" s="3">
        <v>0.29749897828849015</v>
      </c>
      <c r="FR60">
        <f t="shared" si="72"/>
        <v>0.87430106461709078</v>
      </c>
      <c r="FS60">
        <f t="shared" si="73"/>
        <v>0.57798853500863134</v>
      </c>
      <c r="FU60">
        <f t="shared" si="74"/>
        <v>0.29631252960845944</v>
      </c>
      <c r="FV60">
        <f t="shared" si="75"/>
        <v>8.7801115202964158E-2</v>
      </c>
      <c r="GI60" s="2">
        <v>-0.83952678679214976</v>
      </c>
      <c r="GJ60" s="3">
        <v>-0.37834428122209074</v>
      </c>
      <c r="GK60">
        <f t="shared" si="80"/>
        <v>0.37832898659085956</v>
      </c>
      <c r="GL60">
        <f t="shared" si="81"/>
        <v>0.45931175200230479</v>
      </c>
      <c r="GN60">
        <f t="shared" si="82"/>
        <v>-8.0982765411445223E-2</v>
      </c>
      <c r="GO60">
        <f t="shared" si="83"/>
        <v>6.5582082936851685E-3</v>
      </c>
    </row>
    <row r="61" spans="2:197" x14ac:dyDescent="0.25">
      <c r="B61" s="2">
        <v>-0.97208523832313398</v>
      </c>
      <c r="C61" s="3">
        <v>-0.17282952334358714</v>
      </c>
      <c r="D61">
        <f t="shared" si="0"/>
        <v>0.35505197617961504</v>
      </c>
      <c r="E61">
        <f t="shared" si="1"/>
        <v>0.49539975019142202</v>
      </c>
      <c r="G61">
        <f t="shared" si="2"/>
        <v>-0.14034777401180698</v>
      </c>
      <c r="H61">
        <f t="shared" si="3"/>
        <v>1.9697497670069244E-2</v>
      </c>
      <c r="V61" s="2">
        <v>-0.97208523832313398</v>
      </c>
      <c r="W61" s="3">
        <v>-0.17282952334358714</v>
      </c>
      <c r="X61">
        <f t="shared" si="8"/>
        <v>0.35505197617961504</v>
      </c>
      <c r="Y61">
        <f t="shared" si="9"/>
        <v>0.49539975019142202</v>
      </c>
      <c r="AA61">
        <f t="shared" si="10"/>
        <v>-0.14034777401180698</v>
      </c>
      <c r="AB61">
        <f t="shared" si="11"/>
        <v>1.9697497670069244E-2</v>
      </c>
      <c r="AP61" s="2">
        <v>-0.82691964288274822</v>
      </c>
      <c r="AQ61" s="3">
        <v>-8.6278584353676871E-2</v>
      </c>
      <c r="AR61">
        <f t="shared" si="16"/>
        <v>0.38054277693501282</v>
      </c>
      <c r="AS61">
        <f t="shared" si="17"/>
        <v>0.51059792944519999</v>
      </c>
      <c r="AU61">
        <f t="shared" si="18"/>
        <v>-0.13005515251018718</v>
      </c>
      <c r="AV61">
        <f t="shared" si="19"/>
        <v>1.6914342694448047E-2</v>
      </c>
      <c r="BI61" s="2">
        <v>-0.97208523832313398</v>
      </c>
      <c r="BJ61" s="3">
        <v>-0.66419936009240277</v>
      </c>
      <c r="BK61">
        <f t="shared" si="24"/>
        <v>0.35505197617961504</v>
      </c>
      <c r="BL61">
        <f t="shared" si="25"/>
        <v>0.40911614719459383</v>
      </c>
      <c r="BM61" s="3"/>
      <c r="BN61">
        <f t="shared" si="26"/>
        <v>-5.406417101497879E-2</v>
      </c>
      <c r="BO61">
        <f t="shared" si="27"/>
        <v>2.9229345875368727E-3</v>
      </c>
      <c r="CB61" s="2">
        <v>1.3908702519535281</v>
      </c>
      <c r="CC61" s="3">
        <v>0.53692983478768042</v>
      </c>
      <c r="CD61">
        <f t="shared" si="32"/>
        <v>0.7699824382755841</v>
      </c>
      <c r="CE61">
        <f t="shared" si="33"/>
        <v>0.62003213521017841</v>
      </c>
      <c r="CG61">
        <f t="shared" si="34"/>
        <v>0.14995030306540569</v>
      </c>
      <c r="CH61">
        <f t="shared" si="35"/>
        <v>2.2485093389407015E-2</v>
      </c>
      <c r="CM61">
        <v>0.58905507133429558</v>
      </c>
      <c r="CN61">
        <v>0.52844919709276383</v>
      </c>
      <c r="CT61" s="2">
        <v>0.68039050738037266</v>
      </c>
      <c r="CU61" s="3">
        <v>-6.4918921163922519E-2</v>
      </c>
      <c r="CV61">
        <f t="shared" si="40"/>
        <v>0.64522355477623838</v>
      </c>
      <c r="CW61">
        <f t="shared" si="41"/>
        <v>0.51434864542525482</v>
      </c>
      <c r="CY61">
        <f t="shared" si="42"/>
        <v>0.13087490935098356</v>
      </c>
      <c r="CZ61">
        <f t="shared" si="43"/>
        <v>1.7128241897628165E-2</v>
      </c>
      <c r="DL61" s="2">
        <v>0.92266999999999999</v>
      </c>
      <c r="DM61" s="3">
        <v>-0.29791499999999999</v>
      </c>
      <c r="DN61">
        <f t="shared" si="48"/>
        <v>0.68776737002908883</v>
      </c>
      <c r="DO61">
        <f t="shared" si="49"/>
        <v>0.47343497986709265</v>
      </c>
      <c r="DQ61">
        <f t="shared" si="50"/>
        <v>0.21433239016199618</v>
      </c>
      <c r="DR61">
        <f t="shared" si="51"/>
        <v>4.5938373472554153E-2</v>
      </c>
      <c r="ED61" s="2">
        <v>-1.3830750613560179</v>
      </c>
      <c r="EE61" s="2">
        <v>-1.0684639918718475</v>
      </c>
      <c r="EF61">
        <f t="shared" si="56"/>
        <v>0.28288294976777656</v>
      </c>
      <c r="EG61">
        <f t="shared" si="57"/>
        <v>0.33812805149683611</v>
      </c>
      <c r="EI61">
        <f t="shared" si="58"/>
        <v>-5.5245101729059554E-2</v>
      </c>
      <c r="EJ61">
        <f t="shared" si="59"/>
        <v>3.052021265054139E-3</v>
      </c>
      <c r="EW61" s="2">
        <v>-0.37919726007430171</v>
      </c>
      <c r="EX61" s="3">
        <v>-7.5764439119426819E-2</v>
      </c>
      <c r="EY61">
        <f t="shared" si="64"/>
        <v>0.45916197054820534</v>
      </c>
      <c r="EZ61">
        <f t="shared" si="65"/>
        <v>0.51244419322737589</v>
      </c>
      <c r="FB61">
        <f t="shared" si="66"/>
        <v>-5.3282222679170543E-2</v>
      </c>
      <c r="FC61">
        <f t="shared" si="67"/>
        <v>2.8389952536327159E-3</v>
      </c>
      <c r="FP61" s="2">
        <v>-0.68843775184215994</v>
      </c>
      <c r="FQ61" s="3">
        <v>0.23070068304384797</v>
      </c>
      <c r="FR61">
        <f t="shared" si="72"/>
        <v>0.40485993198843595</v>
      </c>
      <c r="FS61">
        <f t="shared" si="73"/>
        <v>0.56625888219581544</v>
      </c>
      <c r="FU61">
        <f t="shared" si="74"/>
        <v>-0.16139895020737949</v>
      </c>
      <c r="FV61">
        <f t="shared" si="75"/>
        <v>2.6049621128044164E-2</v>
      </c>
      <c r="GI61" s="2">
        <v>-0.78360594326201416</v>
      </c>
      <c r="GJ61" s="3">
        <v>-0.70020710893000304</v>
      </c>
      <c r="GK61">
        <f t="shared" si="80"/>
        <v>0.38814857969882743</v>
      </c>
      <c r="GL61">
        <f t="shared" si="81"/>
        <v>0.40279325540687261</v>
      </c>
      <c r="GN61">
        <f t="shared" si="82"/>
        <v>-1.4644675708045174E-2</v>
      </c>
      <c r="GO61">
        <f t="shared" si="83"/>
        <v>2.1446652659380842E-4</v>
      </c>
    </row>
    <row r="62" spans="2:197" x14ac:dyDescent="0.25">
      <c r="B62" s="2">
        <v>1.690225976364115</v>
      </c>
      <c r="C62" s="3">
        <v>8.7412447785425923E-2</v>
      </c>
      <c r="D62">
        <f t="shared" si="0"/>
        <v>0.8225487306039323</v>
      </c>
      <c r="E62">
        <f t="shared" si="1"/>
        <v>0.54109774229565932</v>
      </c>
      <c r="G62">
        <f t="shared" si="2"/>
        <v>0.28145098830827298</v>
      </c>
      <c r="H62">
        <f t="shared" si="3"/>
        <v>7.9214658819703618E-2</v>
      </c>
      <c r="V62" s="2">
        <v>1.690225976364115</v>
      </c>
      <c r="W62" s="3">
        <v>8.7412447785425923E-2</v>
      </c>
      <c r="X62">
        <f t="shared" si="8"/>
        <v>0.8225487306039323</v>
      </c>
      <c r="Y62">
        <f t="shared" si="9"/>
        <v>0.54109774229565932</v>
      </c>
      <c r="AA62">
        <f t="shared" si="10"/>
        <v>0.28145098830827298</v>
      </c>
      <c r="AB62">
        <f t="shared" si="11"/>
        <v>7.9214658819703618E-2</v>
      </c>
      <c r="AP62" s="2">
        <v>0.44796960247270468</v>
      </c>
      <c r="AQ62" s="3">
        <v>-4.7821729590879034E-2</v>
      </c>
      <c r="AR62">
        <f t="shared" si="16"/>
        <v>0.60441088865919246</v>
      </c>
      <c r="AS62">
        <f t="shared" si="17"/>
        <v>0.51735087954652281</v>
      </c>
      <c r="AU62">
        <f t="shared" si="18"/>
        <v>8.7060009112669645E-2</v>
      </c>
      <c r="AV62">
        <f t="shared" si="19"/>
        <v>7.579445186698122E-3</v>
      </c>
      <c r="BI62" s="2">
        <v>0.45989266832535813</v>
      </c>
      <c r="BJ62" s="3">
        <v>-0.13661930807103473</v>
      </c>
      <c r="BK62">
        <f t="shared" si="24"/>
        <v>0.60650455620570343</v>
      </c>
      <c r="BL62">
        <f t="shared" si="25"/>
        <v>0.50175819469766003</v>
      </c>
      <c r="BM62" s="3"/>
      <c r="BN62">
        <f t="shared" si="26"/>
        <v>0.1047463615080434</v>
      </c>
      <c r="BO62">
        <f t="shared" si="27"/>
        <v>1.0971800249173715E-2</v>
      </c>
      <c r="CB62" s="2">
        <v>1.690225976364115</v>
      </c>
      <c r="CC62" s="3">
        <v>0.65590870117778433</v>
      </c>
      <c r="CD62">
        <f t="shared" si="32"/>
        <v>0.8225487306039323</v>
      </c>
      <c r="CE62">
        <f t="shared" si="33"/>
        <v>0.6409245964579865</v>
      </c>
      <c r="CG62">
        <f t="shared" si="34"/>
        <v>0.1816241341459458</v>
      </c>
      <c r="CH62">
        <f t="shared" si="35"/>
        <v>3.2987326104264518E-2</v>
      </c>
      <c r="CM62">
        <v>0.57975981218975936</v>
      </c>
      <c r="CN62">
        <v>0.53557077138633524</v>
      </c>
      <c r="CT62" s="2">
        <v>0.92267359866428345</v>
      </c>
      <c r="CU62" s="3">
        <v>-0.1470367851053534</v>
      </c>
      <c r="CV62">
        <f t="shared" si="40"/>
        <v>0.6877680019476502</v>
      </c>
      <c r="CW62">
        <f t="shared" si="41"/>
        <v>0.4999289056663978</v>
      </c>
      <c r="CY62">
        <f t="shared" si="42"/>
        <v>0.18783909628125239</v>
      </c>
      <c r="CZ62">
        <f t="shared" si="43"/>
        <v>3.5283526091757604E-2</v>
      </c>
      <c r="DL62" s="2">
        <v>-0.78361000000000003</v>
      </c>
      <c r="DM62" s="3">
        <v>-0.65543099999999999</v>
      </c>
      <c r="DN62">
        <f t="shared" si="48"/>
        <v>0.38814786734340057</v>
      </c>
      <c r="DO62">
        <f t="shared" si="49"/>
        <v>0.41065585444677682</v>
      </c>
      <c r="DQ62">
        <f t="shared" si="50"/>
        <v>-2.2507987103376259E-2</v>
      </c>
      <c r="DR62">
        <f t="shared" si="51"/>
        <v>5.0660948344575195E-4</v>
      </c>
      <c r="ED62" s="2">
        <v>-0.45618079736846956</v>
      </c>
      <c r="EE62" s="2">
        <v>-0.76347186878536277</v>
      </c>
      <c r="EF62">
        <f t="shared" si="56"/>
        <v>0.44564380872302795</v>
      </c>
      <c r="EG62">
        <f t="shared" si="57"/>
        <v>0.39168408464627508</v>
      </c>
      <c r="EI62">
        <f t="shared" si="58"/>
        <v>5.3959724076752869E-2</v>
      </c>
      <c r="EJ62">
        <f t="shared" si="59"/>
        <v>2.9116518224393032E-3</v>
      </c>
      <c r="EW62" s="2">
        <v>0.53020988987543305</v>
      </c>
      <c r="EX62" s="3">
        <v>0.51500622142370611</v>
      </c>
      <c r="EY62">
        <f t="shared" si="64"/>
        <v>0.61885212574357107</v>
      </c>
      <c r="EZ62">
        <f t="shared" si="65"/>
        <v>0.61618239065876401</v>
      </c>
      <c r="FB62">
        <f t="shared" si="66"/>
        <v>2.6697350848070567E-3</v>
      </c>
      <c r="FC62">
        <f t="shared" si="67"/>
        <v>7.1274854230497421E-6</v>
      </c>
      <c r="FP62" s="2">
        <v>0.84191169026691548</v>
      </c>
      <c r="FQ62" s="3">
        <v>0.29953601697494381</v>
      </c>
      <c r="FR62">
        <f t="shared" si="72"/>
        <v>0.67358636538743355</v>
      </c>
      <c r="FS62">
        <f t="shared" si="73"/>
        <v>0.57834623510368421</v>
      </c>
      <c r="FU62">
        <f t="shared" si="74"/>
        <v>9.5240130283749336E-2</v>
      </c>
      <c r="FV62">
        <f t="shared" si="75"/>
        <v>9.0706824164655479E-3</v>
      </c>
      <c r="GI62" s="2">
        <v>-0.92898824635776978</v>
      </c>
      <c r="GJ62" s="3">
        <v>-5.3040903325533142E-2</v>
      </c>
      <c r="GK62">
        <f t="shared" si="80"/>
        <v>0.3626197254938609</v>
      </c>
      <c r="GL62">
        <f t="shared" si="81"/>
        <v>0.51643440262666962</v>
      </c>
      <c r="GN62">
        <f t="shared" si="82"/>
        <v>-0.15381467713280872</v>
      </c>
      <c r="GO62">
        <f t="shared" si="83"/>
        <v>2.365895490147019E-2</v>
      </c>
    </row>
    <row r="63" spans="2:197" x14ac:dyDescent="0.25">
      <c r="B63" s="2">
        <v>-1.3794038185756177</v>
      </c>
      <c r="C63" s="3">
        <v>-0.32624056867543699</v>
      </c>
      <c r="D63">
        <f t="shared" si="0"/>
        <v>0.28352761297434403</v>
      </c>
      <c r="E63">
        <f t="shared" si="1"/>
        <v>0.4684610642144309</v>
      </c>
      <c r="G63">
        <f t="shared" si="2"/>
        <v>-0.18493345124008687</v>
      </c>
      <c r="H63">
        <f t="shared" si="3"/>
        <v>3.4200381387569589E-2</v>
      </c>
      <c r="V63" s="2">
        <v>-1.3794038185756177</v>
      </c>
      <c r="W63" s="3">
        <v>-0.32624056867543699</v>
      </c>
      <c r="X63">
        <f t="shared" si="8"/>
        <v>0.28352761297434403</v>
      </c>
      <c r="Y63">
        <f t="shared" si="9"/>
        <v>0.4684610642144309</v>
      </c>
      <c r="AA63">
        <f t="shared" si="10"/>
        <v>-0.18493345124008687</v>
      </c>
      <c r="AB63">
        <f t="shared" si="11"/>
        <v>3.4200381387569589E-2</v>
      </c>
      <c r="AP63" s="2">
        <v>0.47979860163033733</v>
      </c>
      <c r="AQ63" s="3">
        <v>6.6696041120579141E-2</v>
      </c>
      <c r="AR63">
        <f t="shared" si="16"/>
        <v>0.61</v>
      </c>
      <c r="AS63">
        <f t="shared" si="17"/>
        <v>0.53745998093037595</v>
      </c>
      <c r="AU63">
        <f t="shared" si="18"/>
        <v>7.254001906962404E-2</v>
      </c>
      <c r="AV63">
        <f t="shared" si="19"/>
        <v>5.2620543666214194E-3</v>
      </c>
      <c r="BI63" s="2">
        <v>-0.41628595361034409</v>
      </c>
      <c r="BJ63" s="3">
        <v>-0.54858299629640572</v>
      </c>
      <c r="BK63">
        <f t="shared" si="24"/>
        <v>0.45264926694004554</v>
      </c>
      <c r="BL63">
        <f t="shared" si="25"/>
        <v>0.4294181594217103</v>
      </c>
      <c r="BM63" s="3"/>
      <c r="BN63">
        <f t="shared" si="26"/>
        <v>2.3231107518335237E-2</v>
      </c>
      <c r="BO63">
        <f t="shared" si="27"/>
        <v>5.3968435652845196E-4</v>
      </c>
      <c r="CB63" s="2">
        <v>0.9433610823013634</v>
      </c>
      <c r="CC63" s="3">
        <v>2.7860126773481743E-2</v>
      </c>
      <c r="CD63">
        <f t="shared" si="32"/>
        <v>0.6914006844846079</v>
      </c>
      <c r="CE63">
        <f t="shared" si="33"/>
        <v>0.53064046869145776</v>
      </c>
      <c r="CG63">
        <f t="shared" si="34"/>
        <v>0.16076021579315014</v>
      </c>
      <c r="CH63">
        <f t="shared" si="35"/>
        <v>2.5843846981860201E-2</v>
      </c>
      <c r="CM63">
        <v>0.7699824382755841</v>
      </c>
      <c r="CN63">
        <v>0.50568960269774588</v>
      </c>
      <c r="CT63" s="2">
        <v>0.11326015971081731</v>
      </c>
      <c r="CU63" s="3">
        <v>-2.8480523950236227E-2</v>
      </c>
      <c r="CV63">
        <f t="shared" si="40"/>
        <v>0.54563655104489672</v>
      </c>
      <c r="CW63">
        <f t="shared" si="41"/>
        <v>0.52074715824368334</v>
      </c>
      <c r="CY63">
        <f t="shared" si="42"/>
        <v>2.4889392801213384E-2</v>
      </c>
      <c r="CZ63">
        <f t="shared" si="43"/>
        <v>6.1948187401309265E-4</v>
      </c>
      <c r="DL63" s="2">
        <v>0.41648000000000002</v>
      </c>
      <c r="DM63" s="3">
        <v>-6.6059000000000007E-2</v>
      </c>
      <c r="DN63">
        <f t="shared" si="48"/>
        <v>0.59888137472675362</v>
      </c>
      <c r="DO63">
        <f t="shared" si="49"/>
        <v>0.51414844976341267</v>
      </c>
      <c r="DQ63">
        <f t="shared" si="50"/>
        <v>8.473292496334095E-2</v>
      </c>
      <c r="DR63">
        <f t="shared" si="51"/>
        <v>7.179668572843168E-3</v>
      </c>
      <c r="ED63" s="2">
        <v>-1.3536392179217185</v>
      </c>
      <c r="EE63" s="2">
        <v>-0.61490011064186478</v>
      </c>
      <c r="EF63">
        <f t="shared" si="56"/>
        <v>0.28805182754335767</v>
      </c>
      <c r="EG63">
        <f t="shared" si="57"/>
        <v>0.41777300105395332</v>
      </c>
      <c r="EI63">
        <f t="shared" si="58"/>
        <v>-0.12972117351059564</v>
      </c>
      <c r="EJ63">
        <f t="shared" si="59"/>
        <v>1.6827582856966061E-2</v>
      </c>
      <c r="EW63" s="2">
        <v>0.69493353589059836</v>
      </c>
      <c r="EX63" s="3">
        <v>0.23935956643402978</v>
      </c>
      <c r="EY63">
        <f t="shared" si="64"/>
        <v>0.64777728275158686</v>
      </c>
      <c r="EZ63">
        <f t="shared" si="65"/>
        <v>0.56777936554859443</v>
      </c>
      <c r="FB63">
        <f t="shared" si="66"/>
        <v>7.999791720299243E-2</v>
      </c>
      <c r="FC63">
        <f t="shared" si="67"/>
        <v>6.3996667568168323E-3</v>
      </c>
      <c r="FP63" s="2">
        <v>9.207943139335481E-2</v>
      </c>
      <c r="FQ63" s="3">
        <v>0.25154098393437579</v>
      </c>
      <c r="FR63">
        <f t="shared" si="72"/>
        <v>0.54191725568598803</v>
      </c>
      <c r="FS63">
        <f t="shared" si="73"/>
        <v>0.56991839915003173</v>
      </c>
      <c r="FU63">
        <f t="shared" si="74"/>
        <v>-2.8001143464043698E-2</v>
      </c>
      <c r="FV63">
        <f t="shared" si="75"/>
        <v>7.8406403529395711E-4</v>
      </c>
      <c r="GI63" s="2">
        <v>-1.5531704915329725</v>
      </c>
      <c r="GJ63" s="3">
        <v>-0.57987219924015987</v>
      </c>
      <c r="GK63">
        <f t="shared" si="80"/>
        <v>0.25301451774095368</v>
      </c>
      <c r="GL63">
        <f t="shared" si="81"/>
        <v>0.42392383526304983</v>
      </c>
      <c r="GN63">
        <f t="shared" si="82"/>
        <v>-0.17090931752209615</v>
      </c>
      <c r="GO63">
        <f t="shared" si="83"/>
        <v>2.9209994815868681E-2</v>
      </c>
    </row>
    <row r="64" spans="2:197" x14ac:dyDescent="0.25">
      <c r="B64" s="2">
        <v>6.3630857983299774E-2</v>
      </c>
      <c r="C64" s="3">
        <v>5.7410616865074711E-3</v>
      </c>
      <c r="D64">
        <f t="shared" si="0"/>
        <v>0.5369217406373219</v>
      </c>
      <c r="E64">
        <f t="shared" si="1"/>
        <v>0.52675640319152128</v>
      </c>
      <c r="G64">
        <f t="shared" si="2"/>
        <v>1.0165337445800615E-2</v>
      </c>
      <c r="H64">
        <f t="shared" si="3"/>
        <v>1.0333408538699618E-4</v>
      </c>
      <c r="V64" s="2">
        <v>6.3630857983299774E-2</v>
      </c>
      <c r="W64" s="3">
        <v>5.7410616865074711E-3</v>
      </c>
      <c r="X64">
        <f t="shared" si="8"/>
        <v>0.5369217406373219</v>
      </c>
      <c r="Y64">
        <f t="shared" si="9"/>
        <v>0.52675640319152128</v>
      </c>
      <c r="AA64">
        <f t="shared" si="10"/>
        <v>1.0165337445800615E-2</v>
      </c>
      <c r="AB64">
        <f t="shared" si="11"/>
        <v>1.0333408538699618E-4</v>
      </c>
      <c r="AP64" s="2">
        <v>-0.66895210030599583</v>
      </c>
      <c r="AQ64" s="3">
        <v>0.11001595196631797</v>
      </c>
      <c r="AR64">
        <f t="shared" si="16"/>
        <v>0.40828157510842333</v>
      </c>
      <c r="AS64">
        <f t="shared" si="17"/>
        <v>0.54506687437341494</v>
      </c>
      <c r="AU64">
        <f t="shared" si="18"/>
        <v>-0.13678529926499161</v>
      </c>
      <c r="AV64">
        <f t="shared" si="19"/>
        <v>1.8710218095013314E-2</v>
      </c>
      <c r="BI64" s="2">
        <v>0.68039050738037266</v>
      </c>
      <c r="BJ64" s="3">
        <v>-0.13548056412085002</v>
      </c>
      <c r="BK64">
        <f t="shared" si="24"/>
        <v>0.64522355477623838</v>
      </c>
      <c r="BL64">
        <f t="shared" si="25"/>
        <v>0.50195815595609405</v>
      </c>
      <c r="BM64" s="3"/>
      <c r="BN64">
        <f t="shared" si="26"/>
        <v>0.14326539882014433</v>
      </c>
      <c r="BO64">
        <f t="shared" si="27"/>
        <v>2.0524974499095013E-2</v>
      </c>
      <c r="CB64" s="2">
        <v>0.30363556284869364</v>
      </c>
      <c r="CC64" s="3">
        <v>0.20068738553128951</v>
      </c>
      <c r="CD64">
        <f t="shared" si="32"/>
        <v>0.57906610751379861</v>
      </c>
      <c r="CE64">
        <f t="shared" si="33"/>
        <v>0.56098860458916799</v>
      </c>
      <c r="CG64">
        <f t="shared" si="34"/>
        <v>1.8077502924630617E-2</v>
      </c>
      <c r="CH64">
        <f t="shared" si="35"/>
        <v>3.2679611199002854E-4</v>
      </c>
      <c r="CM64">
        <v>0.80246271642076716</v>
      </c>
      <c r="CN64">
        <v>0.53454438006765193</v>
      </c>
      <c r="CT64" s="2">
        <v>0.58655441701955613</v>
      </c>
      <c r="CU64" s="3">
        <v>9.3712129041833098E-2</v>
      </c>
      <c r="CV64">
        <f t="shared" si="40"/>
        <v>0.62874611688335025</v>
      </c>
      <c r="CW64">
        <f t="shared" si="41"/>
        <v>0.54220395426856127</v>
      </c>
      <c r="CY64">
        <f t="shared" si="42"/>
        <v>8.6542162614788976E-2</v>
      </c>
      <c r="CZ64">
        <f t="shared" si="43"/>
        <v>7.489545910044579E-3</v>
      </c>
      <c r="DL64" s="2">
        <v>1.4485600000000001</v>
      </c>
      <c r="DM64" s="3">
        <v>0.94762599999999997</v>
      </c>
      <c r="DN64">
        <f t="shared" si="48"/>
        <v>0.7801126476314616</v>
      </c>
      <c r="DO64">
        <f t="shared" si="49"/>
        <v>0.6921495958706998</v>
      </c>
      <c r="DQ64">
        <f t="shared" si="50"/>
        <v>8.7963051760761801E-2</v>
      </c>
      <c r="DR64">
        <f t="shared" si="51"/>
        <v>7.7374984750664599E-3</v>
      </c>
      <c r="ED64" s="2">
        <v>0.3605209425882005</v>
      </c>
      <c r="EE64" s="2">
        <v>0.27657234314730911</v>
      </c>
      <c r="EF64">
        <f t="shared" si="56"/>
        <v>0.58905507133429558</v>
      </c>
      <c r="EG64">
        <f t="shared" si="57"/>
        <v>0.57431385792521861</v>
      </c>
      <c r="EI64">
        <f t="shared" si="58"/>
        <v>1.474121340907697E-2</v>
      </c>
      <c r="EJ64">
        <f t="shared" si="59"/>
        <v>2.1730337277195067E-4</v>
      </c>
      <c r="EW64" s="2">
        <v>0.44945915231800415</v>
      </c>
      <c r="EX64" s="3">
        <v>0.21780789227051475</v>
      </c>
      <c r="EY64">
        <f t="shared" si="64"/>
        <v>0.60467245076147003</v>
      </c>
      <c r="EZ64">
        <f t="shared" si="65"/>
        <v>0.56399493280899926</v>
      </c>
      <c r="FB64">
        <f t="shared" si="66"/>
        <v>4.0677517952470765E-2</v>
      </c>
      <c r="FC64">
        <f t="shared" si="67"/>
        <v>1.6546604667735814E-3</v>
      </c>
      <c r="FP64" s="2">
        <v>9.207943139335481E-2</v>
      </c>
      <c r="FQ64" s="3">
        <v>0.44961158722253924</v>
      </c>
      <c r="FR64">
        <f t="shared" si="72"/>
        <v>0.54191725568598803</v>
      </c>
      <c r="FS64">
        <f t="shared" si="73"/>
        <v>0.60469921803899118</v>
      </c>
      <c r="FU64">
        <f t="shared" si="74"/>
        <v>-6.2781962353003151E-2</v>
      </c>
      <c r="FV64">
        <f t="shared" si="75"/>
        <v>3.9415747968939048E-3</v>
      </c>
      <c r="GI64" s="2">
        <v>0.54779614206363625</v>
      </c>
      <c r="GJ64" s="3">
        <v>0.22700476190016583</v>
      </c>
      <c r="GK64">
        <f t="shared" si="80"/>
        <v>0.62194023797294407</v>
      </c>
      <c r="GL64">
        <f t="shared" si="81"/>
        <v>0.56560988551588276</v>
      </c>
      <c r="GN64">
        <f t="shared" si="82"/>
        <v>5.6330352457061306E-2</v>
      </c>
      <c r="GO64">
        <f t="shared" si="83"/>
        <v>3.1731086079367526E-3</v>
      </c>
    </row>
    <row r="65" spans="2:197" x14ac:dyDescent="0.25">
      <c r="B65" s="2">
        <v>-1.2097761168847577E-2</v>
      </c>
      <c r="C65" s="3">
        <v>0.11654808410816336</v>
      </c>
      <c r="D65">
        <f t="shared" si="0"/>
        <v>0.52362394003634183</v>
      </c>
      <c r="E65">
        <f t="shared" si="1"/>
        <v>0.54621390427695771</v>
      </c>
      <c r="G65">
        <f t="shared" si="2"/>
        <v>-2.2589964240615878E-2</v>
      </c>
      <c r="H65">
        <f t="shared" si="3"/>
        <v>5.1030648439230413E-4</v>
      </c>
      <c r="V65" s="2">
        <v>-1.2097761168847577E-2</v>
      </c>
      <c r="W65" s="3">
        <v>0.11654808410816336</v>
      </c>
      <c r="X65">
        <f t="shared" si="8"/>
        <v>0.52362394003634183</v>
      </c>
      <c r="Y65">
        <f t="shared" si="9"/>
        <v>0.54621390427695771</v>
      </c>
      <c r="AA65">
        <f t="shared" si="10"/>
        <v>-2.2589964240615878E-2</v>
      </c>
      <c r="AB65">
        <f t="shared" si="11"/>
        <v>5.1030648439230413E-4</v>
      </c>
      <c r="AP65" s="2">
        <v>-1.3536392179217185</v>
      </c>
      <c r="AQ65" s="3">
        <v>-0.13142364493674655</v>
      </c>
      <c r="AR65">
        <f t="shared" si="16"/>
        <v>0.28805182754335767</v>
      </c>
      <c r="AS65">
        <f t="shared" si="17"/>
        <v>0.5026705432010814</v>
      </c>
      <c r="AU65">
        <f t="shared" si="18"/>
        <v>-0.21461871565772372</v>
      </c>
      <c r="AV65">
        <f t="shared" si="19"/>
        <v>4.6061193110570865E-2</v>
      </c>
      <c r="BI65" s="2">
        <v>-0.19894075240446382</v>
      </c>
      <c r="BJ65" s="3">
        <v>0.10922208682453899</v>
      </c>
      <c r="BK65">
        <f t="shared" si="24"/>
        <v>0.49081466833748716</v>
      </c>
      <c r="BL65">
        <f t="shared" si="25"/>
        <v>0.54492747317374124</v>
      </c>
      <c r="BM65" s="3"/>
      <c r="BN65">
        <f t="shared" si="26"/>
        <v>-5.411280483625408E-2</v>
      </c>
      <c r="BO65">
        <f t="shared" si="27"/>
        <v>2.9281956472465231E-3</v>
      </c>
      <c r="CB65" s="2">
        <v>-1.5531704915329725</v>
      </c>
      <c r="CC65" s="3">
        <v>-0.34799768944010717</v>
      </c>
      <c r="CD65">
        <f t="shared" si="32"/>
        <v>0.25301451774095368</v>
      </c>
      <c r="CE65">
        <f t="shared" si="33"/>
        <v>0.46464055544483684</v>
      </c>
      <c r="CG65">
        <f t="shared" si="34"/>
        <v>-0.21162603770388316</v>
      </c>
      <c r="CH65">
        <f t="shared" si="35"/>
        <v>4.478557983424538E-2</v>
      </c>
      <c r="CM65">
        <v>0.23958913306809887</v>
      </c>
      <c r="CN65">
        <v>0.50032880337913654</v>
      </c>
      <c r="CT65" s="2">
        <v>0.31315130855943868</v>
      </c>
      <c r="CU65" s="3">
        <v>8.5031098270611479E-4</v>
      </c>
      <c r="CV65">
        <f t="shared" si="40"/>
        <v>0.58073705425028788</v>
      </c>
      <c r="CW65">
        <f t="shared" si="41"/>
        <v>0.52589759672738134</v>
      </c>
      <c r="CY65">
        <f t="shared" si="42"/>
        <v>5.4839457522906532E-2</v>
      </c>
      <c r="CZ65">
        <f t="shared" si="43"/>
        <v>3.00736610140667E-3</v>
      </c>
      <c r="DL65" s="2">
        <v>5.7480000000000003E-2</v>
      </c>
      <c r="DM65" s="3">
        <v>4.9075000000000001E-2</v>
      </c>
      <c r="DN65">
        <f t="shared" si="48"/>
        <v>0.53584166174637404</v>
      </c>
      <c r="DO65">
        <f t="shared" si="49"/>
        <v>0.53436575983105339</v>
      </c>
      <c r="DQ65">
        <f t="shared" si="50"/>
        <v>1.4759019153206543E-3</v>
      </c>
      <c r="DR65">
        <f t="shared" si="51"/>
        <v>2.1782864636471756E-6</v>
      </c>
      <c r="ED65" s="2">
        <v>-1.24780967664861</v>
      </c>
      <c r="EE65" s="2">
        <v>-0.10961940978648528</v>
      </c>
      <c r="EF65">
        <f t="shared" si="56"/>
        <v>0.30663529246453314</v>
      </c>
      <c r="EG65">
        <f t="shared" si="57"/>
        <v>0.50649932516662233</v>
      </c>
      <c r="EI65">
        <f t="shared" si="58"/>
        <v>-0.19986403270208919</v>
      </c>
      <c r="EJ65">
        <f t="shared" si="59"/>
        <v>3.9945631567941779E-2</v>
      </c>
      <c r="EW65" s="2">
        <v>-1.0990517593584785</v>
      </c>
      <c r="EX65" s="3">
        <v>-0.20245913193649387</v>
      </c>
      <c r="EY65">
        <f t="shared" si="64"/>
        <v>0.33275689806210684</v>
      </c>
      <c r="EZ65">
        <f t="shared" si="65"/>
        <v>0.49019684762479854</v>
      </c>
      <c r="FB65">
        <f t="shared" si="66"/>
        <v>-0.15743994956269169</v>
      </c>
      <c r="FC65">
        <f t="shared" si="67"/>
        <v>2.4787337718302906E-2</v>
      </c>
      <c r="FP65" s="2">
        <v>-0.36693896308422075</v>
      </c>
      <c r="FQ65" s="3">
        <v>-2.8777542508206171E-2</v>
      </c>
      <c r="FR65">
        <f t="shared" si="72"/>
        <v>0.46131450404091551</v>
      </c>
      <c r="FS65">
        <f t="shared" si="73"/>
        <v>0.52069500235330934</v>
      </c>
      <c r="FU65">
        <f t="shared" si="74"/>
        <v>-5.9380498312393837E-2</v>
      </c>
      <c r="FV65">
        <f t="shared" si="75"/>
        <v>3.5260435798282071E-3</v>
      </c>
      <c r="GI65" s="2">
        <v>-0.4103521338835171</v>
      </c>
      <c r="GJ65" s="3">
        <v>-0.48520079224170237</v>
      </c>
      <c r="GK65">
        <f t="shared" si="80"/>
        <v>0.45369123432850372</v>
      </c>
      <c r="GL65">
        <f t="shared" si="81"/>
        <v>0.44054795315895917</v>
      </c>
      <c r="GN65">
        <f t="shared" si="82"/>
        <v>1.3143281169544552E-2</v>
      </c>
      <c r="GO65">
        <f t="shared" si="83"/>
        <v>1.7274583990170439E-4</v>
      </c>
    </row>
    <row r="66" spans="2:197" x14ac:dyDescent="0.25">
      <c r="B66" s="2">
        <v>-4.2448826303999147E-2</v>
      </c>
      <c r="C66" s="3">
        <v>0.11197963268407783</v>
      </c>
      <c r="D66">
        <f t="shared" si="0"/>
        <v>0.51829435108155419</v>
      </c>
      <c r="E66">
        <f t="shared" si="1"/>
        <v>0.5454116929495505</v>
      </c>
      <c r="G66">
        <f t="shared" si="2"/>
        <v>-2.7117341867996303E-2</v>
      </c>
      <c r="H66">
        <f t="shared" si="3"/>
        <v>7.3535022998578526E-4</v>
      </c>
      <c r="V66" s="2">
        <v>-4.2448826303999147E-2</v>
      </c>
      <c r="W66" s="3">
        <v>0.11197963268407783</v>
      </c>
      <c r="X66">
        <f t="shared" si="8"/>
        <v>0.51829435108155419</v>
      </c>
      <c r="Y66">
        <f t="shared" si="9"/>
        <v>0.5454116929495505</v>
      </c>
      <c r="AA66">
        <f t="shared" si="10"/>
        <v>-2.7117341867996303E-2</v>
      </c>
      <c r="AB66">
        <f t="shared" si="11"/>
        <v>7.3535022998578526E-4</v>
      </c>
      <c r="AP66" s="2">
        <v>-0.6059439603577198</v>
      </c>
      <c r="AQ66" s="3">
        <v>-0.28213093257083266</v>
      </c>
      <c r="AR66">
        <f t="shared" si="16"/>
        <v>0.41934568390443144</v>
      </c>
      <c r="AS66">
        <f t="shared" si="17"/>
        <v>0.47620663190162654</v>
      </c>
      <c r="AU66">
        <f t="shared" si="18"/>
        <v>-5.6860947997195099E-2</v>
      </c>
      <c r="AV66">
        <f t="shared" si="19"/>
        <v>3.2331674071397255E-3</v>
      </c>
      <c r="BI66" s="2">
        <v>-1.2203252562854447</v>
      </c>
      <c r="BJ66" s="3">
        <v>5.7268248932132726E-2</v>
      </c>
      <c r="BK66">
        <f t="shared" si="24"/>
        <v>0.31146150408326867</v>
      </c>
      <c r="BL66">
        <f t="shared" si="25"/>
        <v>0.53580447866408532</v>
      </c>
      <c r="BM66" s="3"/>
      <c r="BN66">
        <f t="shared" si="26"/>
        <v>-0.22434297458081665</v>
      </c>
      <c r="BO66">
        <f t="shared" si="27"/>
        <v>5.0329770243768945E-2</v>
      </c>
      <c r="CB66" s="2">
        <v>0.47979860163033733</v>
      </c>
      <c r="CC66" s="3">
        <v>0.26073180871794299</v>
      </c>
      <c r="CD66">
        <f t="shared" si="32"/>
        <v>0.61</v>
      </c>
      <c r="CE66">
        <f t="shared" si="33"/>
        <v>0.57153229039351094</v>
      </c>
      <c r="CG66">
        <f t="shared" si="34"/>
        <v>3.8467709606489042E-2</v>
      </c>
      <c r="CH66">
        <f t="shared" si="35"/>
        <v>1.4797646823691694E-3</v>
      </c>
      <c r="CM66">
        <v>0.37832898659085956</v>
      </c>
      <c r="CN66">
        <v>0.53348211290980518</v>
      </c>
      <c r="CT66" s="2">
        <v>-0.40608091969089505</v>
      </c>
      <c r="CU66" s="3">
        <v>-3.8159484253672209E-2</v>
      </c>
      <c r="CV66">
        <f t="shared" si="40"/>
        <v>0.45444125136688984</v>
      </c>
      <c r="CW66">
        <f t="shared" si="41"/>
        <v>0.51904755133706193</v>
      </c>
      <c r="CY66">
        <f t="shared" si="42"/>
        <v>-6.4606299970172087E-2</v>
      </c>
      <c r="CZ66">
        <f t="shared" si="43"/>
        <v>4.1739739958358574E-3</v>
      </c>
      <c r="DL66" s="2">
        <v>0.79876000000000003</v>
      </c>
      <c r="DM66" s="3">
        <v>0.41019899999999998</v>
      </c>
      <c r="DN66">
        <f t="shared" si="48"/>
        <v>0.66600901115611155</v>
      </c>
      <c r="DO66">
        <f t="shared" si="49"/>
        <v>0.59777844314672635</v>
      </c>
      <c r="DQ66">
        <f t="shared" si="50"/>
        <v>6.8230568009385206E-2</v>
      </c>
      <c r="DR66">
        <f t="shared" si="51"/>
        <v>4.65541041088334E-3</v>
      </c>
      <c r="ED66" s="2">
        <v>-0.13415921914857326</v>
      </c>
      <c r="EE66" s="2">
        <v>0.12758451188083708</v>
      </c>
      <c r="EF66">
        <f t="shared" si="56"/>
        <v>0.50219018160456308</v>
      </c>
      <c r="EG66">
        <f t="shared" si="57"/>
        <v>0.54815187987338676</v>
      </c>
      <c r="EI66">
        <f t="shared" si="58"/>
        <v>-4.5961698268823681E-2</v>
      </c>
      <c r="EJ66">
        <f t="shared" si="59"/>
        <v>2.1124777077543896E-3</v>
      </c>
      <c r="EW66" s="2">
        <v>-0.84965995928780591</v>
      </c>
      <c r="EX66" s="3">
        <v>-0.1617271260392204</v>
      </c>
      <c r="EY66">
        <f t="shared" si="64"/>
        <v>0.37654962089251187</v>
      </c>
      <c r="EZ66">
        <f t="shared" si="65"/>
        <v>0.49734930991137027</v>
      </c>
      <c r="FB66">
        <f t="shared" si="66"/>
        <v>-0.1207996890188584</v>
      </c>
      <c r="FC66">
        <f t="shared" si="67"/>
        <v>1.4592564867052899E-2</v>
      </c>
      <c r="FP66" s="2">
        <v>-0.96920857227149315</v>
      </c>
      <c r="FQ66" s="3">
        <v>0.15770203103972352</v>
      </c>
      <c r="FR66">
        <f t="shared" si="72"/>
        <v>0.35555711323319672</v>
      </c>
      <c r="FS66">
        <f t="shared" si="73"/>
        <v>0.55344045860168001</v>
      </c>
      <c r="FU66">
        <f t="shared" si="74"/>
        <v>-0.19788334536848329</v>
      </c>
      <c r="FV66">
        <f t="shared" si="75"/>
        <v>3.9157818374222435E-2</v>
      </c>
      <c r="GI66" s="2">
        <v>0.69493353589059836</v>
      </c>
      <c r="GJ66" s="3">
        <v>0.21213396324616607</v>
      </c>
      <c r="GK66">
        <f t="shared" si="80"/>
        <v>0.64777728275158686</v>
      </c>
      <c r="GL66">
        <f t="shared" si="81"/>
        <v>0.5629986017305425</v>
      </c>
      <c r="GN66">
        <f t="shared" si="82"/>
        <v>8.4778681021044355E-2</v>
      </c>
      <c r="GO66">
        <f t="shared" si="83"/>
        <v>7.1874247556679861E-3</v>
      </c>
    </row>
    <row r="67" spans="2:197" x14ac:dyDescent="0.25">
      <c r="B67" s="2">
        <v>1.5758396831714319</v>
      </c>
      <c r="C67" s="3">
        <v>0.10093990859740977</v>
      </c>
      <c r="D67">
        <f t="shared" ref="D67:D91" si="88">B67*$F$7+$F$5</f>
        <v>0.80246271642076716</v>
      </c>
      <c r="E67">
        <f t="shared" ref="E67:E91" si="89">C67*$F$7+$F$5</f>
        <v>0.54347313852669221</v>
      </c>
      <c r="G67">
        <f t="shared" ref="G67:G91" si="90">D67-E67</f>
        <v>0.25898957789407495</v>
      </c>
      <c r="H67">
        <f t="shared" ref="H67:H91" si="91">(G67)^2</f>
        <v>6.7075601457751113E-2</v>
      </c>
      <c r="V67" s="2">
        <v>1.5758396831714319</v>
      </c>
      <c r="W67" s="3">
        <v>0.10093990859740977</v>
      </c>
      <c r="X67">
        <f t="shared" ref="X67:X91" si="92">V67*$Z$7+$Z$5</f>
        <v>0.80246271642076716</v>
      </c>
      <c r="Y67">
        <f t="shared" ref="Y67:Y91" si="93">W67*$Z$7+$Z$5</f>
        <v>0.54347313852669221</v>
      </c>
      <c r="AA67">
        <f t="shared" ref="AA67:AA91" si="94">X67-Y67</f>
        <v>0.25898957789407495</v>
      </c>
      <c r="AB67">
        <f t="shared" ref="AB67:AB91" si="95">(AA67)^2</f>
        <v>6.7075601457751113E-2</v>
      </c>
      <c r="AP67" s="2">
        <v>-2.5027872371871138E-2</v>
      </c>
      <c r="AQ67" s="3">
        <v>6.2167347517465235E-2</v>
      </c>
      <c r="AR67">
        <f t="shared" ref="AR67:AR91" si="96">AP67*$AT$7+$AT$5</f>
        <v>0.52135343725349226</v>
      </c>
      <c r="AS67">
        <f t="shared" ref="AS67:AS91" si="97">AQ67*$AT$7+$AT$5</f>
        <v>0.53666475100024669</v>
      </c>
      <c r="AU67">
        <f t="shared" ref="AU67:AU91" si="98">AR67-AS67</f>
        <v>-1.5311313746754429E-2</v>
      </c>
      <c r="AV67">
        <f t="shared" ref="AV67:AV91" si="99">(AU67)^2</f>
        <v>2.3443632865155115E-4</v>
      </c>
      <c r="BI67" s="2">
        <v>0.64559669293456878</v>
      </c>
      <c r="BJ67" s="3">
        <v>8.4229069466132123E-2</v>
      </c>
      <c r="BK67">
        <f t="shared" ref="BK67:BK91" si="100">BI67*$BM$7+$BM$5</f>
        <v>0.63911382754460588</v>
      </c>
      <c r="BL67">
        <f t="shared" ref="BL67:BL91" si="101">BJ67*$BM$7+$BM$5</f>
        <v>0.54053874715483419</v>
      </c>
      <c r="BM67" s="3"/>
      <c r="BN67">
        <f t="shared" ref="BN67:BN91" si="102">BK67-BL67</f>
        <v>9.8575080389771697E-2</v>
      </c>
      <c r="BO67">
        <f t="shared" ref="BO67:BO91" si="103">(BN67)^2</f>
        <v>9.7170464738499523E-3</v>
      </c>
      <c r="CB67" s="2">
        <v>-0.33151640945507316</v>
      </c>
      <c r="CC67" s="3">
        <v>0.13421563930194333</v>
      </c>
      <c r="CD67">
        <f t="shared" ref="CD67:CD91" si="104">CB67*$CF$7+$CF$5</f>
        <v>0.46753463666992268</v>
      </c>
      <c r="CE67">
        <f t="shared" ref="CE67:CE91" si="105">CC67*$CF$7+$CF$5</f>
        <v>0.54931629315852004</v>
      </c>
      <c r="CG67">
        <f t="shared" ref="CG67:CG91" si="106">CD67-CE67</f>
        <v>-8.1781656488597365E-2</v>
      </c>
      <c r="CH67">
        <f t="shared" ref="CH67:CH91" si="107">(CG67)^2</f>
        <v>6.6882393380189396E-3</v>
      </c>
      <c r="CM67">
        <v>0.62229175668892533</v>
      </c>
      <c r="CN67">
        <v>0.5519599607184732</v>
      </c>
      <c r="CT67" s="2">
        <v>0.38649752864667314</v>
      </c>
      <c r="CU67" s="3">
        <v>9.3712129041833098E-2</v>
      </c>
      <c r="CV67">
        <f t="shared" ref="CV67:CV91" si="108">CT67*$CX$7+$CX$5</f>
        <v>0.59361651013467509</v>
      </c>
      <c r="CW67">
        <f t="shared" ref="CW67:CW91" si="109">CU67*$CX$7+$CX$5</f>
        <v>0.54220395426856127</v>
      </c>
      <c r="CY67">
        <f t="shared" ref="CY67:CY91" si="110">CV67-CW67</f>
        <v>5.1412555866113818E-2</v>
      </c>
      <c r="CZ67">
        <f t="shared" ref="CZ67:CZ91" si="111">(CY67)^2</f>
        <v>2.6432509006862745E-3</v>
      </c>
      <c r="DL67" s="2">
        <v>0.95894999999999997</v>
      </c>
      <c r="DM67" s="3">
        <v>0.21777299999999999</v>
      </c>
      <c r="DN67">
        <f t="shared" ref="DN67:DN91" si="112">DL67*$DP$7+$DP$5</f>
        <v>0.69413806859991944</v>
      </c>
      <c r="DO67">
        <f t="shared" ref="DO67:DO91" si="113">DM67*$CX$7+$CX$5</f>
        <v>0.56398880579307031</v>
      </c>
      <c r="DQ67">
        <f t="shared" ref="DQ67:DQ91" si="114">DN67-DO67</f>
        <v>0.13014926280684913</v>
      </c>
      <c r="DR67">
        <f t="shared" ref="DR67:DR91" si="115">(DQ67)^2</f>
        <v>1.6938830609166282E-2</v>
      </c>
      <c r="ED67" s="2">
        <v>0.69493353589059836</v>
      </c>
      <c r="EE67" s="2">
        <v>0.32538823827833491</v>
      </c>
      <c r="EF67">
        <f t="shared" ref="EF67:EF91" si="116">ED67*$EH$7+$EH$5</f>
        <v>0.64777728275158686</v>
      </c>
      <c r="EG67">
        <f t="shared" ref="EG67:EG91" si="117">EE67*$EH$7+$EH$5</f>
        <v>0.58288583569106867</v>
      </c>
      <c r="EI67">
        <f t="shared" ref="EI67:EI91" si="118">EF67-EG67</f>
        <v>6.4891447060518193E-2</v>
      </c>
      <c r="EJ67">
        <f t="shared" ref="EJ67:EJ91" si="119">(EI67)^2</f>
        <v>4.2108999016080353E-3</v>
      </c>
      <c r="EW67" s="2">
        <v>-0.33741269474761598</v>
      </c>
      <c r="EX67" s="3">
        <v>-6.2445346810014193E-2</v>
      </c>
      <c r="EY67">
        <f t="shared" ref="EY67:EY91" si="120">EW67*$FA$7+$FA$5</f>
        <v>0.46649926025629501</v>
      </c>
      <c r="EZ67">
        <f t="shared" ref="EZ67:EZ91" si="121">EX67*$FA$7+$FA$5</f>
        <v>0.51478300034811275</v>
      </c>
      <c r="FB67">
        <f t="shared" ref="FB67:FB91" si="122">EY67-EZ67</f>
        <v>-4.828374009181774E-2</v>
      </c>
      <c r="FC67">
        <f t="shared" ref="FC67:FC91" si="123">(FB67)^2</f>
        <v>2.3313195572542077E-3</v>
      </c>
      <c r="FP67" s="2">
        <v>1.9849463523357889</v>
      </c>
      <c r="FQ67" s="3">
        <v>0.47117650935972533</v>
      </c>
      <c r="FR67">
        <f t="shared" ref="FR67:FR91" si="124">FP67*$FT$7+$FT$5</f>
        <v>0.87430106461709078</v>
      </c>
      <c r="FS67">
        <f t="shared" ref="FS67:FS91" si="125">FQ67*$FT$7+$FT$5</f>
        <v>0.60848597709741026</v>
      </c>
      <c r="FU67">
        <f t="shared" ref="FU67:FU91" si="126">FR67-FS67</f>
        <v>0.26581508751968053</v>
      </c>
      <c r="FV67">
        <f t="shared" ref="FV67:FV91" si="127">(FU67)^2</f>
        <v>7.0657660753095416E-2</v>
      </c>
      <c r="GI67" s="2">
        <v>-0.70301249532581167</v>
      </c>
      <c r="GJ67" s="3">
        <v>1.7087154730475909E-2</v>
      </c>
      <c r="GK67">
        <f t="shared" ref="GK67:GK91" si="128">GI67*$GM$7+$GM$5</f>
        <v>0.4023006349244469</v>
      </c>
      <c r="GL67">
        <f t="shared" ref="GL67:GL91" si="129">GJ67*$GM$7+$GM$5</f>
        <v>0.52874875541698219</v>
      </c>
      <c r="GN67">
        <f t="shared" ref="GN67:GN90" si="130">GK67-GL67</f>
        <v>-0.12644812049253529</v>
      </c>
      <c r="GO67">
        <f t="shared" ref="GO67:GO91" si="131">(GN67)^2</f>
        <v>1.5989127176094721E-2</v>
      </c>
    </row>
    <row r="68" spans="2:197" x14ac:dyDescent="0.25">
      <c r="B68" s="2">
        <v>1.2519318842006568</v>
      </c>
      <c r="C68" s="3">
        <v>3.7293433135827898E-2</v>
      </c>
      <c r="D68">
        <f t="shared" si="88"/>
        <v>0.74558512678504529</v>
      </c>
      <c r="E68">
        <f t="shared" si="89"/>
        <v>0.53229693923613264</v>
      </c>
      <c r="G68">
        <f t="shared" si="90"/>
        <v>0.21328818754891266</v>
      </c>
      <c r="H68">
        <f t="shared" si="91"/>
        <v>4.5491850947900141E-2</v>
      </c>
      <c r="V68" s="2">
        <v>1.2519318842006568</v>
      </c>
      <c r="W68" s="3">
        <v>3.7293433135827898E-2</v>
      </c>
      <c r="X68">
        <f t="shared" si="92"/>
        <v>0.74558512678504529</v>
      </c>
      <c r="Y68">
        <f t="shared" si="93"/>
        <v>0.53229693923613264</v>
      </c>
      <c r="AA68">
        <f t="shared" si="94"/>
        <v>0.21328818754891266</v>
      </c>
      <c r="AB68">
        <f t="shared" si="95"/>
        <v>4.5491850947900141E-2</v>
      </c>
      <c r="AP68" s="2">
        <v>-0.15536862843845359</v>
      </c>
      <c r="AQ68" s="3">
        <v>0.10305509048306322</v>
      </c>
      <c r="AR68">
        <f t="shared" si="96"/>
        <v>0.49846584992178466</v>
      </c>
      <c r="AS68">
        <f t="shared" si="97"/>
        <v>0.54384456041798157</v>
      </c>
      <c r="AU68">
        <f t="shared" si="98"/>
        <v>-4.5378710496196906E-2</v>
      </c>
      <c r="AV68">
        <f t="shared" si="99"/>
        <v>2.0592273662976513E-3</v>
      </c>
      <c r="BI68" s="2">
        <v>-1.0864554317680462</v>
      </c>
      <c r="BJ68" s="3">
        <v>-8.7031226818685234E-2</v>
      </c>
      <c r="BK68">
        <f t="shared" si="100"/>
        <v>0.33496878908134831</v>
      </c>
      <c r="BL68">
        <f t="shared" si="101"/>
        <v>0.51046576686867917</v>
      </c>
      <c r="BM68" s="3"/>
      <c r="BN68">
        <f t="shared" si="102"/>
        <v>-0.17549697778733087</v>
      </c>
      <c r="BO68">
        <f t="shared" si="103"/>
        <v>3.0799189212486904E-2</v>
      </c>
      <c r="CB68" s="2">
        <v>0.95895376234927343</v>
      </c>
      <c r="CC68" s="3">
        <v>0.29387304474224624</v>
      </c>
      <c r="CD68">
        <f t="shared" si="104"/>
        <v>0.69413872926125175</v>
      </c>
      <c r="CE68">
        <f t="shared" si="105"/>
        <v>0.57735182801687324</v>
      </c>
      <c r="CG68">
        <f t="shared" si="106"/>
        <v>0.11678690124437852</v>
      </c>
      <c r="CH68">
        <f t="shared" si="107"/>
        <v>1.363918030226422E-2</v>
      </c>
      <c r="CM68">
        <v>0.29569193266068405</v>
      </c>
      <c r="CN68">
        <v>0.52778990479891763</v>
      </c>
      <c r="CT68" s="2">
        <v>-0.78360594326201416</v>
      </c>
      <c r="CU68" s="3">
        <v>-0.28041876630261175</v>
      </c>
      <c r="CV68">
        <f t="shared" si="108"/>
        <v>0.38814857969882743</v>
      </c>
      <c r="CW68">
        <f t="shared" si="109"/>
        <v>0.47650728502174727</v>
      </c>
      <c r="CY68">
        <f t="shared" si="110"/>
        <v>-8.8358705322919839E-2</v>
      </c>
      <c r="CZ68">
        <f t="shared" si="111"/>
        <v>7.8072608063425829E-3</v>
      </c>
      <c r="DL68" s="2">
        <v>0.10389</v>
      </c>
      <c r="DM68" s="3">
        <v>0.23636399999999999</v>
      </c>
      <c r="DN68">
        <f t="shared" si="112"/>
        <v>0.54399116893138633</v>
      </c>
      <c r="DO68">
        <f t="shared" si="113"/>
        <v>0.56725334981540532</v>
      </c>
      <c r="DQ68">
        <f t="shared" si="114"/>
        <v>-2.326218088401899E-2</v>
      </c>
      <c r="DR68">
        <f t="shared" si="115"/>
        <v>5.4112905948081849E-4</v>
      </c>
      <c r="ED68" s="2">
        <v>-1.3062584777124726</v>
      </c>
      <c r="EE68" s="2">
        <v>-0.63247269862249444</v>
      </c>
      <c r="EF68">
        <f t="shared" si="116"/>
        <v>0.29637179485140447</v>
      </c>
      <c r="EG68">
        <f t="shared" si="117"/>
        <v>0.41468728823328099</v>
      </c>
      <c r="EI68">
        <f t="shared" si="118"/>
        <v>-0.11831549338187652</v>
      </c>
      <c r="EJ68">
        <f t="shared" si="119"/>
        <v>1.3998555974196868E-2</v>
      </c>
      <c r="EW68" s="2">
        <v>0.11326015971081731</v>
      </c>
      <c r="EX68" s="3">
        <v>-0.19226250424310945</v>
      </c>
      <c r="EY68">
        <f t="shared" si="120"/>
        <v>0.54563655104489672</v>
      </c>
      <c r="EZ68">
        <f t="shared" si="121"/>
        <v>0.49198735593443294</v>
      </c>
      <c r="FB68">
        <f t="shared" si="122"/>
        <v>5.3649195110463788E-2</v>
      </c>
      <c r="FC68">
        <f t="shared" si="123"/>
        <v>2.8782361360006115E-3</v>
      </c>
      <c r="FP68" s="2">
        <v>0.24955116345245493</v>
      </c>
      <c r="FQ68" s="3">
        <v>0.20031599864882946</v>
      </c>
      <c r="FR68">
        <f t="shared" si="124"/>
        <v>0.56956899048133314</v>
      </c>
      <c r="FS68">
        <f t="shared" si="125"/>
        <v>0.56092338976333245</v>
      </c>
      <c r="FU68">
        <f t="shared" si="126"/>
        <v>8.64560071800069E-3</v>
      </c>
      <c r="FV68">
        <f t="shared" si="127"/>
        <v>7.4746411775094049E-5</v>
      </c>
      <c r="GI68" s="2">
        <v>-0.2035801442946033</v>
      </c>
      <c r="GJ68" s="3">
        <v>-0.55747013469857576</v>
      </c>
      <c r="GK68">
        <f t="shared" si="128"/>
        <v>0.49</v>
      </c>
      <c r="GL68">
        <f t="shared" si="129"/>
        <v>0.42785759492563868</v>
      </c>
      <c r="GN68">
        <f t="shared" si="130"/>
        <v>6.2142405074361307E-2</v>
      </c>
      <c r="GO68">
        <f t="shared" si="131"/>
        <v>3.8616785084260061E-3</v>
      </c>
    </row>
    <row r="69" spans="2:197" x14ac:dyDescent="0.25">
      <c r="B69" s="2">
        <v>0.32533532129688036</v>
      </c>
      <c r="C69" s="3">
        <v>-0.18954399939083647</v>
      </c>
      <c r="D69">
        <f t="shared" si="88"/>
        <v>0.58287654357039265</v>
      </c>
      <c r="E69">
        <f t="shared" si="89"/>
        <v>0.49246472018407933</v>
      </c>
      <c r="G69">
        <f t="shared" si="90"/>
        <v>9.0411823386313317E-2</v>
      </c>
      <c r="H69">
        <f t="shared" si="91"/>
        <v>8.1742978080379114E-3</v>
      </c>
      <c r="V69" s="2">
        <v>0.32533532129688036</v>
      </c>
      <c r="W69" s="3">
        <v>-0.18954399939083647</v>
      </c>
      <c r="X69">
        <f t="shared" si="92"/>
        <v>0.58287654357039265</v>
      </c>
      <c r="Y69">
        <f t="shared" si="93"/>
        <v>0.49246472018407933</v>
      </c>
      <c r="AA69">
        <f t="shared" si="94"/>
        <v>9.0411823386313317E-2</v>
      </c>
      <c r="AB69">
        <f t="shared" si="95"/>
        <v>8.1742978080379114E-3</v>
      </c>
      <c r="AP69" s="2">
        <v>-1.1240379818008914</v>
      </c>
      <c r="AQ69" s="3">
        <v>-0.35991680121989006</v>
      </c>
      <c r="AR69">
        <f t="shared" si="96"/>
        <v>0.32836936521744486</v>
      </c>
      <c r="AS69">
        <f t="shared" si="97"/>
        <v>0.46254758222595499</v>
      </c>
      <c r="AU69">
        <f t="shared" si="98"/>
        <v>-0.13417821700851013</v>
      </c>
      <c r="AV69">
        <f t="shared" si="99"/>
        <v>1.8003793919582838E-2</v>
      </c>
      <c r="BI69" s="2">
        <v>1.5758396831714319</v>
      </c>
      <c r="BJ69" s="3">
        <v>0.75623350816008539</v>
      </c>
      <c r="BK69">
        <f t="shared" si="100"/>
        <v>0.80246271642076716</v>
      </c>
      <c r="BL69">
        <f t="shared" si="101"/>
        <v>0.65854144057212638</v>
      </c>
      <c r="BM69" s="3"/>
      <c r="BN69">
        <f t="shared" si="102"/>
        <v>0.14392127584864078</v>
      </c>
      <c r="BO69">
        <f t="shared" si="103"/>
        <v>2.0713333641900554E-2</v>
      </c>
      <c r="CB69" s="2">
        <v>5.8818939502553198E-3</v>
      </c>
      <c r="CC69" s="3">
        <v>-2.657804431502326E-2</v>
      </c>
      <c r="CD69">
        <f t="shared" si="104"/>
        <v>0.52678113306752417</v>
      </c>
      <c r="CE69">
        <f t="shared" si="105"/>
        <v>0.52108123002684448</v>
      </c>
      <c r="CG69">
        <f t="shared" si="106"/>
        <v>5.699903040679688E-3</v>
      </c>
      <c r="CH69">
        <f t="shared" si="107"/>
        <v>3.2488894673149555E-5</v>
      </c>
      <c r="CM69">
        <v>0.45264926694004554</v>
      </c>
      <c r="CN69">
        <v>0.50032880337913654</v>
      </c>
      <c r="CT69" s="2">
        <v>-0.34031433640731373</v>
      </c>
      <c r="CU69" s="3">
        <v>-0.15443633715647515</v>
      </c>
      <c r="CV69">
        <f t="shared" si="108"/>
        <v>0.4659897375337344</v>
      </c>
      <c r="CW69">
        <f t="shared" si="109"/>
        <v>0.49862955848677082</v>
      </c>
      <c r="CY69">
        <f t="shared" si="110"/>
        <v>-3.2639820953036414E-2</v>
      </c>
      <c r="CZ69">
        <f t="shared" si="111"/>
        <v>1.065357911846275E-3</v>
      </c>
      <c r="DL69" s="2">
        <v>-1.31013</v>
      </c>
      <c r="DM69" s="3">
        <v>0.1275</v>
      </c>
      <c r="DN69">
        <f t="shared" si="112"/>
        <v>0.29569196294666111</v>
      </c>
      <c r="DO69">
        <f t="shared" si="113"/>
        <v>0.54813703974884243</v>
      </c>
      <c r="DQ69">
        <f t="shared" si="114"/>
        <v>-0.25244507680218131</v>
      </c>
      <c r="DR69">
        <f t="shared" si="115"/>
        <v>6.3728516801659224E-2</v>
      </c>
      <c r="ED69" s="2">
        <v>-1.9806629764920609</v>
      </c>
      <c r="EE69" s="2">
        <v>-1.216075606193725</v>
      </c>
      <c r="EF69">
        <f t="shared" si="116"/>
        <v>0.17794765547607855</v>
      </c>
      <c r="EG69">
        <f t="shared" si="117"/>
        <v>0.31220773450680361</v>
      </c>
      <c r="EI69">
        <f t="shared" si="118"/>
        <v>-0.13426007903072507</v>
      </c>
      <c r="EJ69">
        <f t="shared" si="119"/>
        <v>1.8025768821336541E-2</v>
      </c>
      <c r="EW69" s="2">
        <v>-1.0184939426048869</v>
      </c>
      <c r="EX69" s="3">
        <v>-0.82305446882905153</v>
      </c>
      <c r="EY69">
        <f t="shared" si="120"/>
        <v>0.3469026965202473</v>
      </c>
      <c r="EZ69">
        <f t="shared" si="121"/>
        <v>0.3812214941020442</v>
      </c>
      <c r="FB69">
        <f t="shared" si="122"/>
        <v>-3.43187975817969E-2</v>
      </c>
      <c r="FC69">
        <f t="shared" si="123"/>
        <v>1.1777798674603489E-3</v>
      </c>
      <c r="FP69" s="2">
        <v>-0.19821526466703202</v>
      </c>
      <c r="FQ69" s="3">
        <v>-3.6003376204813177E-2</v>
      </c>
      <c r="FR69">
        <f t="shared" si="124"/>
        <v>0.49094206259581163</v>
      </c>
      <c r="FS69">
        <f t="shared" si="125"/>
        <v>0.51942615978428974</v>
      </c>
      <c r="FU69">
        <f t="shared" si="126"/>
        <v>-2.8484097188478108E-2</v>
      </c>
      <c r="FV69">
        <f t="shared" si="127"/>
        <v>8.1134379264266642E-4</v>
      </c>
      <c r="GI69" s="2">
        <v>0.79875826700410013</v>
      </c>
      <c r="GJ69" s="3">
        <v>0.33535739370636897</v>
      </c>
      <c r="GK69">
        <f t="shared" si="128"/>
        <v>0.66600870684534796</v>
      </c>
      <c r="GL69">
        <f t="shared" si="129"/>
        <v>0.58463640030622199</v>
      </c>
      <c r="GN69">
        <f t="shared" si="130"/>
        <v>8.1372306539125971E-2</v>
      </c>
      <c r="GO69">
        <f t="shared" si="131"/>
        <v>6.6214522714974832E-3</v>
      </c>
    </row>
    <row r="70" spans="2:197" x14ac:dyDescent="0.25">
      <c r="B70" s="2">
        <v>0.88282767469721957</v>
      </c>
      <c r="C70" s="3">
        <v>0.12224952767459137</v>
      </c>
      <c r="D70">
        <f t="shared" si="88"/>
        <v>0.68077113395232502</v>
      </c>
      <c r="E70">
        <f t="shared" si="89"/>
        <v>0.54721506685634891</v>
      </c>
      <c r="G70">
        <f t="shared" si="90"/>
        <v>0.13355606709597612</v>
      </c>
      <c r="H70">
        <f t="shared" si="91"/>
        <v>1.7837223058144874E-2</v>
      </c>
      <c r="V70" s="2">
        <v>0.88282767469721957</v>
      </c>
      <c r="W70" s="3">
        <v>0.12224952767459137</v>
      </c>
      <c r="X70">
        <f t="shared" si="92"/>
        <v>0.68077113395232502</v>
      </c>
      <c r="Y70">
        <f t="shared" si="93"/>
        <v>0.54721506685634891</v>
      </c>
      <c r="AA70">
        <f t="shared" si="94"/>
        <v>0.13355606709597612</v>
      </c>
      <c r="AB70">
        <f t="shared" si="95"/>
        <v>1.7837223058144874E-2</v>
      </c>
      <c r="AP70" s="2">
        <v>0.58655441701955613</v>
      </c>
      <c r="AQ70" s="3">
        <v>0.21142491974111874</v>
      </c>
      <c r="AR70">
        <f t="shared" si="96"/>
        <v>0.62874611688335025</v>
      </c>
      <c r="AS70">
        <f t="shared" si="97"/>
        <v>0.56287409504795538</v>
      </c>
      <c r="AU70">
        <f t="shared" si="98"/>
        <v>6.5872021835394867E-2</v>
      </c>
      <c r="AV70">
        <f t="shared" si="99"/>
        <v>4.3391232606827378E-3</v>
      </c>
      <c r="BI70" s="2">
        <v>0.41647877292681079</v>
      </c>
      <c r="BJ70" s="3">
        <v>-0.35993253746082343</v>
      </c>
      <c r="BK70">
        <f t="shared" si="100"/>
        <v>0.59888115925504981</v>
      </c>
      <c r="BL70">
        <f t="shared" si="101"/>
        <v>0.4625448189721616</v>
      </c>
      <c r="BM70" s="3"/>
      <c r="BN70">
        <f t="shared" si="102"/>
        <v>0.13633634028288821</v>
      </c>
      <c r="BO70">
        <f t="shared" si="103"/>
        <v>1.8587597681731488E-2</v>
      </c>
      <c r="CB70" s="2">
        <v>6.3630857983299774E-2</v>
      </c>
      <c r="CC70" s="3">
        <v>1.3846181337418755E-2</v>
      </c>
      <c r="CD70">
        <f t="shared" si="104"/>
        <v>0.5369217406373219</v>
      </c>
      <c r="CE70">
        <f t="shared" si="105"/>
        <v>0.52817964669142403</v>
      </c>
      <c r="CG70">
        <f t="shared" si="106"/>
        <v>8.7420939458978664E-3</v>
      </c>
      <c r="CH70">
        <f t="shared" si="107"/>
        <v>7.6424206558904122E-5</v>
      </c>
      <c r="CM70">
        <v>0.58914930850003933</v>
      </c>
      <c r="CN70">
        <v>0.48611047012094799</v>
      </c>
      <c r="CT70" s="2">
        <v>0.46043075924155968</v>
      </c>
      <c r="CU70" s="3">
        <v>-2.5994906216217382E-2</v>
      </c>
      <c r="CV70">
        <f t="shared" si="108"/>
        <v>0.60659904394084185</v>
      </c>
      <c r="CW70">
        <f t="shared" si="109"/>
        <v>0.52118362796104123</v>
      </c>
      <c r="CY70">
        <f t="shared" si="110"/>
        <v>8.5415415979800624E-2</v>
      </c>
      <c r="CZ70">
        <f t="shared" si="111"/>
        <v>7.2957932870023794E-3</v>
      </c>
      <c r="DL70" s="2">
        <v>-0.33151999999999998</v>
      </c>
      <c r="DM70" s="3">
        <v>-2.1205000000000002E-2</v>
      </c>
      <c r="DN70">
        <f t="shared" si="112"/>
        <v>0.46753400617710478</v>
      </c>
      <c r="DO70">
        <f t="shared" si="113"/>
        <v>0.52202472632614794</v>
      </c>
      <c r="DQ70">
        <f t="shared" si="114"/>
        <v>-5.4490720149043159E-2</v>
      </c>
      <c r="DR70">
        <f t="shared" si="115"/>
        <v>2.9692385823613383E-3</v>
      </c>
      <c r="ED70" s="2">
        <v>-4.2448826303999147E-2</v>
      </c>
      <c r="EE70" s="2">
        <v>-0.13950261910631753</v>
      </c>
      <c r="EF70">
        <f t="shared" si="116"/>
        <v>0.51829435108155419</v>
      </c>
      <c r="EG70">
        <f t="shared" si="117"/>
        <v>0.5012518907976673</v>
      </c>
      <c r="EI70">
        <f t="shared" si="118"/>
        <v>1.7042460283886895E-2</v>
      </c>
      <c r="EJ70">
        <f t="shared" si="119"/>
        <v>2.904454525278622E-4</v>
      </c>
      <c r="EW70" s="2">
        <v>-0.56326342369319049</v>
      </c>
      <c r="EX70" s="3">
        <v>-0.28190653243149333</v>
      </c>
      <c r="EY70">
        <f t="shared" si="120"/>
        <v>0.4268403044648228</v>
      </c>
      <c r="EZ70">
        <f t="shared" si="121"/>
        <v>0.47624603613665917</v>
      </c>
      <c r="FB70">
        <f t="shared" si="122"/>
        <v>-4.9405731671836373E-2</v>
      </c>
      <c r="FC70">
        <f t="shared" si="123"/>
        <v>2.4409263220294955E-3</v>
      </c>
      <c r="FP70" s="2">
        <v>1.5567580451895258</v>
      </c>
      <c r="FQ70" s="3">
        <v>-0.16251896696342907</v>
      </c>
      <c r="FR70">
        <f t="shared" si="124"/>
        <v>0.79911201730774528</v>
      </c>
      <c r="FS70">
        <f t="shared" si="125"/>
        <v>0.49721026416042807</v>
      </c>
      <c r="FU70">
        <f t="shared" si="126"/>
        <v>0.30190175314731721</v>
      </c>
      <c r="FV70">
        <f t="shared" si="127"/>
        <v>9.1144668553423652E-2</v>
      </c>
      <c r="GI70" s="2">
        <v>0.47979860163033733</v>
      </c>
      <c r="GJ70" s="3">
        <v>0.11623546973056918</v>
      </c>
      <c r="GK70">
        <f t="shared" si="128"/>
        <v>0.61</v>
      </c>
      <c r="GL70">
        <f t="shared" si="129"/>
        <v>0.54615900979050347</v>
      </c>
      <c r="GN70">
        <f t="shared" si="130"/>
        <v>6.3840990209496518E-2</v>
      </c>
      <c r="GO70">
        <f t="shared" si="131"/>
        <v>4.07567203092903E-3</v>
      </c>
    </row>
    <row r="71" spans="2:197" x14ac:dyDescent="0.25">
      <c r="B71" s="2">
        <v>0.60951253597223243</v>
      </c>
      <c r="C71" s="3">
        <v>-9.9624994607903847E-2</v>
      </c>
      <c r="D71">
        <f t="shared" si="88"/>
        <v>0.63277751863640352</v>
      </c>
      <c r="E71">
        <f t="shared" si="89"/>
        <v>0.50825432534563209</v>
      </c>
      <c r="G71">
        <f t="shared" si="90"/>
        <v>0.12452319329077144</v>
      </c>
      <c r="H71">
        <f t="shared" si="91"/>
        <v>1.5506025667330826E-2</v>
      </c>
      <c r="V71" s="2">
        <v>0.60951253597223243</v>
      </c>
      <c r="W71" s="3">
        <v>-9.9624994607903847E-2</v>
      </c>
      <c r="X71">
        <f t="shared" si="92"/>
        <v>0.63277751863640352</v>
      </c>
      <c r="Y71">
        <f t="shared" si="93"/>
        <v>0.50825432534563209</v>
      </c>
      <c r="AA71">
        <f t="shared" si="94"/>
        <v>0.12452319329077144</v>
      </c>
      <c r="AB71">
        <f t="shared" si="95"/>
        <v>1.5506025667330826E-2</v>
      </c>
      <c r="AP71" s="2">
        <v>1.2519318842006568</v>
      </c>
      <c r="AQ71" s="3">
        <v>0.12579944832318229</v>
      </c>
      <c r="AR71">
        <f t="shared" si="96"/>
        <v>0.74558512678504529</v>
      </c>
      <c r="AS71">
        <f t="shared" si="97"/>
        <v>0.54783842612874523</v>
      </c>
      <c r="AU71">
        <f t="shared" si="98"/>
        <v>0.19774670065630007</v>
      </c>
      <c r="AV71">
        <f t="shared" si="99"/>
        <v>3.9103757620452345E-2</v>
      </c>
      <c r="BI71" s="2">
        <v>2.4976985804327667E-2</v>
      </c>
      <c r="BJ71" s="3">
        <v>-0.52075086886791855</v>
      </c>
      <c r="BK71">
        <f t="shared" si="100"/>
        <v>0.53013419465475176</v>
      </c>
      <c r="BL71">
        <f t="shared" si="101"/>
        <v>0.43430542773570802</v>
      </c>
      <c r="BM71" s="3"/>
      <c r="BN71">
        <f t="shared" si="102"/>
        <v>9.582876691904374E-2</v>
      </c>
      <c r="BO71">
        <f t="shared" si="103"/>
        <v>9.1831525692244124E-3</v>
      </c>
      <c r="CB71" s="2">
        <v>8.7324604558639538E-2</v>
      </c>
      <c r="CC71" s="3">
        <v>0.28590237685543285</v>
      </c>
      <c r="CD71">
        <f t="shared" si="104"/>
        <v>0.54108231719314159</v>
      </c>
      <c r="CE71">
        <f t="shared" si="105"/>
        <v>0.5759521939894453</v>
      </c>
      <c r="CG71">
        <f t="shared" si="106"/>
        <v>-3.4869876796303712E-2</v>
      </c>
      <c r="CH71">
        <f t="shared" si="107"/>
        <v>1.2159083077894E-3</v>
      </c>
      <c r="CM71">
        <v>0.45369123432850372</v>
      </c>
      <c r="CN71">
        <v>0.52127333897295935</v>
      </c>
      <c r="CT71" s="2">
        <v>0.88282767469721957</v>
      </c>
      <c r="CU71" s="3">
        <v>3.8200074786100915E-3</v>
      </c>
      <c r="CV71">
        <f t="shared" si="108"/>
        <v>0.68077113395232502</v>
      </c>
      <c r="CW71">
        <f t="shared" si="109"/>
        <v>0.52641906974894304</v>
      </c>
      <c r="CY71">
        <f t="shared" si="110"/>
        <v>0.15435206420338199</v>
      </c>
      <c r="CZ71">
        <f t="shared" si="111"/>
        <v>2.3824559723844955E-2</v>
      </c>
      <c r="DL71" s="2">
        <v>-2.27616</v>
      </c>
      <c r="DM71" s="3">
        <v>-0.388511</v>
      </c>
      <c r="DN71">
        <f t="shared" si="112"/>
        <v>0.12605894364182518</v>
      </c>
      <c r="DO71">
        <f t="shared" si="113"/>
        <v>0.45752649564099107</v>
      </c>
      <c r="DQ71">
        <f t="shared" si="114"/>
        <v>-0.33146755199916589</v>
      </c>
      <c r="DR71">
        <f t="shared" si="115"/>
        <v>0.10987073802831974</v>
      </c>
      <c r="ED71" s="2">
        <v>-0.18920138752617713</v>
      </c>
      <c r="EE71" s="2">
        <v>-0.50196410560532811</v>
      </c>
      <c r="EF71">
        <f t="shared" si="116"/>
        <v>0.49252488217185592</v>
      </c>
      <c r="EG71">
        <f t="shared" si="117"/>
        <v>0.4376043474123209</v>
      </c>
      <c r="EI71">
        <f t="shared" si="118"/>
        <v>5.4920534759535011E-2</v>
      </c>
      <c r="EJ71">
        <f t="shared" si="119"/>
        <v>3.0162651382732936E-3</v>
      </c>
      <c r="EW71" s="2">
        <v>0.95895376234927343</v>
      </c>
      <c r="EX71" s="3">
        <v>0.28619862490783082</v>
      </c>
      <c r="EY71">
        <f t="shared" si="120"/>
        <v>0.69413872926125175</v>
      </c>
      <c r="EZ71">
        <f t="shared" si="121"/>
        <v>0.57600421458051543</v>
      </c>
      <c r="FB71">
        <f t="shared" si="122"/>
        <v>0.11813451468073632</v>
      </c>
      <c r="FC71">
        <f t="shared" si="123"/>
        <v>1.3955763558853106E-2</v>
      </c>
      <c r="FP71" s="2">
        <v>-0.89683681085773748</v>
      </c>
      <c r="FQ71" s="3">
        <v>0.14287390064608968</v>
      </c>
      <c r="FR71">
        <f t="shared" si="124"/>
        <v>0.36826545603934624</v>
      </c>
      <c r="FS71">
        <f t="shared" si="125"/>
        <v>0.55083666728120562</v>
      </c>
      <c r="FU71">
        <f t="shared" si="126"/>
        <v>-0.18257121124185938</v>
      </c>
      <c r="FV71">
        <f t="shared" si="127"/>
        <v>3.3332247174319637E-2</v>
      </c>
      <c r="GI71" s="2">
        <v>2.0174007799614539</v>
      </c>
      <c r="GJ71" s="3">
        <v>0.56032241477785893</v>
      </c>
      <c r="GK71">
        <f t="shared" si="128"/>
        <v>0.88000000000000012</v>
      </c>
      <c r="GL71">
        <f t="shared" si="129"/>
        <v>0.62413982748998742</v>
      </c>
      <c r="GN71">
        <f t="shared" si="130"/>
        <v>0.2558601725100127</v>
      </c>
      <c r="GO71">
        <f t="shared" si="131"/>
        <v>6.5464427876853457E-2</v>
      </c>
    </row>
    <row r="72" spans="2:197" x14ac:dyDescent="0.25">
      <c r="B72" s="2">
        <v>-1.0184939426048869</v>
      </c>
      <c r="C72" s="3">
        <v>-0.30200047316069567</v>
      </c>
      <c r="D72">
        <f t="shared" si="88"/>
        <v>0.3469026965202473</v>
      </c>
      <c r="E72">
        <f t="shared" si="89"/>
        <v>0.47271757859845953</v>
      </c>
      <c r="G72">
        <f t="shared" si="90"/>
        <v>-0.12581488207821223</v>
      </c>
      <c r="H72">
        <f t="shared" si="91"/>
        <v>1.5829384552354449E-2</v>
      </c>
      <c r="V72" s="2">
        <v>-1.0184939426048869</v>
      </c>
      <c r="W72" s="3">
        <v>-0.30200047316069567</v>
      </c>
      <c r="X72">
        <f t="shared" si="92"/>
        <v>0.3469026965202473</v>
      </c>
      <c r="Y72">
        <f t="shared" si="93"/>
        <v>0.47271757859845953</v>
      </c>
      <c r="AA72">
        <f t="shared" si="94"/>
        <v>-0.12581488207821223</v>
      </c>
      <c r="AB72">
        <f t="shared" si="95"/>
        <v>1.5829384552354449E-2</v>
      </c>
      <c r="AP72" s="2">
        <v>1.0186854001965282</v>
      </c>
      <c r="AQ72" s="3">
        <v>0.14330828417574032</v>
      </c>
      <c r="AR72">
        <f t="shared" si="96"/>
        <v>0.70462749055857465</v>
      </c>
      <c r="AS72">
        <f t="shared" si="97"/>
        <v>0.55091294419773085</v>
      </c>
      <c r="AU72">
        <f t="shared" si="98"/>
        <v>0.15371454636084381</v>
      </c>
      <c r="AV72">
        <f t="shared" si="99"/>
        <v>2.362816176292E-2</v>
      </c>
      <c r="BI72" s="2">
        <v>1.632704629931973</v>
      </c>
      <c r="BJ72" s="3">
        <v>0.42750942531798874</v>
      </c>
      <c r="BK72">
        <f t="shared" si="100"/>
        <v>0.81244809224926051</v>
      </c>
      <c r="BL72">
        <f t="shared" si="101"/>
        <v>0.60081812070554064</v>
      </c>
      <c r="BM72" s="3"/>
      <c r="BN72">
        <f t="shared" si="102"/>
        <v>0.21162997154371987</v>
      </c>
      <c r="BO72">
        <f t="shared" si="103"/>
        <v>4.4787244855595681E-2</v>
      </c>
      <c r="CB72" s="2">
        <v>0.54779614206363625</v>
      </c>
      <c r="CC72" s="3">
        <v>0.45682737948667396</v>
      </c>
      <c r="CD72">
        <f t="shared" si="104"/>
        <v>0.62194023797294407</v>
      </c>
      <c r="CE72">
        <f t="shared" si="105"/>
        <v>0.60596629735168506</v>
      </c>
      <c r="CG72">
        <f t="shared" si="106"/>
        <v>1.5973940621259008E-2</v>
      </c>
      <c r="CH72">
        <f t="shared" si="107"/>
        <v>2.5516677897150864E-4</v>
      </c>
      <c r="CM72">
        <v>0.67779320694188583</v>
      </c>
      <c r="CN72">
        <v>0.5344179102486325</v>
      </c>
      <c r="CT72" s="2">
        <v>-0.13498735982564433</v>
      </c>
      <c r="CU72" s="3">
        <v>0.12153346966206446</v>
      </c>
      <c r="CV72">
        <f t="shared" si="108"/>
        <v>0.50204476168648526</v>
      </c>
      <c r="CW72">
        <f t="shared" si="109"/>
        <v>0.54708932843967206</v>
      </c>
      <c r="CY72">
        <f t="shared" si="110"/>
        <v>-4.5044566753186799E-2</v>
      </c>
      <c r="CZ72">
        <f t="shared" si="111"/>
        <v>2.0290129939823016E-3</v>
      </c>
      <c r="DL72" s="2">
        <v>0.44946000000000003</v>
      </c>
      <c r="DM72" s="3">
        <v>0.202545</v>
      </c>
      <c r="DN72">
        <f t="shared" si="112"/>
        <v>0.60467259961280628</v>
      </c>
      <c r="DO72">
        <f t="shared" si="113"/>
        <v>0.56131479813495</v>
      </c>
      <c r="DQ72">
        <f t="shared" si="114"/>
        <v>4.3357801477856284E-2</v>
      </c>
      <c r="DR72">
        <f t="shared" si="115"/>
        <v>1.8798989489931966E-3</v>
      </c>
      <c r="ED72" s="2">
        <v>-0.39937662185898654</v>
      </c>
      <c r="EE72" s="2">
        <v>-7.987098557914879E-2</v>
      </c>
      <c r="EF72">
        <f t="shared" si="116"/>
        <v>0.45561851323613356</v>
      </c>
      <c r="EG72">
        <f t="shared" si="117"/>
        <v>0.51172309152776174</v>
      </c>
      <c r="EI72">
        <f t="shared" si="118"/>
        <v>-5.6104578291628182E-2</v>
      </c>
      <c r="EJ72">
        <f t="shared" si="119"/>
        <v>3.1477237052814364E-3</v>
      </c>
      <c r="EW72" s="2">
        <v>2.5896929095493761</v>
      </c>
      <c r="EX72" s="3">
        <v>0.400220073285388</v>
      </c>
      <c r="EY72">
        <f t="shared" si="120"/>
        <v>0.98049340275808594</v>
      </c>
      <c r="EZ72">
        <f t="shared" si="121"/>
        <v>0.59602616271234932</v>
      </c>
      <c r="FB72">
        <f t="shared" si="122"/>
        <v>0.38446724004573662</v>
      </c>
      <c r="FC72">
        <f t="shared" si="123"/>
        <v>0.14781505866838607</v>
      </c>
      <c r="FP72" s="2">
        <v>1.0268601974160094</v>
      </c>
      <c r="FQ72" s="3">
        <v>0.24141189659680939</v>
      </c>
      <c r="FR72">
        <f t="shared" si="124"/>
        <v>0.70606296930617607</v>
      </c>
      <c r="FS72">
        <f t="shared" si="125"/>
        <v>0.56813975079762669</v>
      </c>
      <c r="FU72">
        <f t="shared" si="126"/>
        <v>0.13792321850854938</v>
      </c>
      <c r="FV72">
        <f t="shared" si="127"/>
        <v>1.9022814203757059E-2</v>
      </c>
      <c r="GI72" s="2">
        <v>-0.45618079736846956</v>
      </c>
      <c r="GJ72" s="3">
        <v>-0.53150788353726441</v>
      </c>
      <c r="GK72">
        <f t="shared" si="128"/>
        <v>0.44564380872302795</v>
      </c>
      <c r="GL72">
        <f t="shared" si="129"/>
        <v>0.43241651654550939</v>
      </c>
      <c r="GN72">
        <f t="shared" si="130"/>
        <v>1.3227292177518557E-2</v>
      </c>
      <c r="GO72">
        <f t="shared" si="131"/>
        <v>1.749612583494436E-4</v>
      </c>
    </row>
    <row r="73" spans="2:197" x14ac:dyDescent="0.25">
      <c r="B73" s="2">
        <v>0.69493353589059836</v>
      </c>
      <c r="C73" s="3">
        <v>3.7293433135827898E-2</v>
      </c>
      <c r="D73">
        <f t="shared" si="88"/>
        <v>0.64777728275158686</v>
      </c>
      <c r="E73">
        <f t="shared" si="89"/>
        <v>0.53229693923613264</v>
      </c>
      <c r="G73">
        <f t="shared" si="90"/>
        <v>0.11548034351545422</v>
      </c>
      <c r="H73">
        <f t="shared" si="91"/>
        <v>1.333570973844731E-2</v>
      </c>
      <c r="V73" s="2">
        <v>0.69493353589059836</v>
      </c>
      <c r="W73" s="3">
        <v>3.7293433135827898E-2</v>
      </c>
      <c r="X73">
        <f t="shared" si="92"/>
        <v>0.64777728275158686</v>
      </c>
      <c r="Y73">
        <f t="shared" si="93"/>
        <v>0.53229693923613264</v>
      </c>
      <c r="AA73">
        <f t="shared" si="94"/>
        <v>0.11548034351545422</v>
      </c>
      <c r="AB73">
        <f t="shared" si="95"/>
        <v>1.333570973844731E-2</v>
      </c>
      <c r="AP73" s="2">
        <v>-1.0184939426048869</v>
      </c>
      <c r="AQ73" s="3">
        <v>-0.34683108142143226</v>
      </c>
      <c r="AR73">
        <f t="shared" si="96"/>
        <v>0.3469026965202473</v>
      </c>
      <c r="AS73">
        <f t="shared" si="97"/>
        <v>0.46484540958037407</v>
      </c>
      <c r="AU73">
        <f t="shared" si="98"/>
        <v>-0.11794271306012677</v>
      </c>
      <c r="AV73">
        <f t="shared" si="99"/>
        <v>1.3910483563983398E-2</v>
      </c>
      <c r="BI73" s="2">
        <v>0.44796960247270468</v>
      </c>
      <c r="BJ73" s="3">
        <v>-0.16042774738059923</v>
      </c>
      <c r="BK73">
        <f t="shared" si="100"/>
        <v>0.60441088865919246</v>
      </c>
      <c r="BL73">
        <f t="shared" si="101"/>
        <v>0.4975774783171984</v>
      </c>
      <c r="BM73" s="3"/>
      <c r="BN73">
        <f t="shared" si="102"/>
        <v>0.10683341034199406</v>
      </c>
      <c r="BO73">
        <f t="shared" si="103"/>
        <v>1.1413377565300883E-2</v>
      </c>
      <c r="CB73" s="2">
        <v>-0.92898824635776978</v>
      </c>
      <c r="CC73" s="3">
        <v>-9.6045566359841961E-2</v>
      </c>
      <c r="CD73">
        <f t="shared" si="104"/>
        <v>0.3626197254938609</v>
      </c>
      <c r="CE73">
        <f t="shared" si="105"/>
        <v>0.50888286609602673</v>
      </c>
      <c r="CG73">
        <f t="shared" si="106"/>
        <v>-0.14626314060216583</v>
      </c>
      <c r="CH73">
        <f t="shared" si="107"/>
        <v>2.1392906298808932E-2</v>
      </c>
      <c r="CM73">
        <v>0.38304346202253947</v>
      </c>
      <c r="CN73">
        <v>0.53348211290980518</v>
      </c>
      <c r="CT73" s="2">
        <v>0.53020988987543305</v>
      </c>
      <c r="CU73" s="3">
        <v>2.8120061752996115E-2</v>
      </c>
      <c r="CV73">
        <f t="shared" si="108"/>
        <v>0.61885212574357107</v>
      </c>
      <c r="CW73">
        <f t="shared" si="109"/>
        <v>0.53068611277642197</v>
      </c>
      <c r="CY73">
        <f t="shared" si="110"/>
        <v>8.8166012967149099E-2</v>
      </c>
      <c r="CZ73">
        <f t="shared" si="111"/>
        <v>7.773245842523503E-3</v>
      </c>
      <c r="DL73" s="2">
        <v>-0.40608</v>
      </c>
      <c r="DM73" s="3">
        <v>-8.3590000000000001E-3</v>
      </c>
      <c r="DN73">
        <f t="shared" si="112"/>
        <v>0.454441412862851</v>
      </c>
      <c r="DO73">
        <f t="shared" si="113"/>
        <v>0.5242804593427105</v>
      </c>
      <c r="DQ73">
        <f t="shared" si="114"/>
        <v>-6.9839046479859501E-2</v>
      </c>
      <c r="DR73">
        <f t="shared" si="115"/>
        <v>4.877492413215976E-3</v>
      </c>
      <c r="ED73" s="2">
        <v>-1.0184939426048869</v>
      </c>
      <c r="EE73" s="2">
        <v>-0.98614759742542391</v>
      </c>
      <c r="EF73">
        <f t="shared" si="116"/>
        <v>0.3469026965202473</v>
      </c>
      <c r="EG73">
        <f t="shared" si="117"/>
        <v>0.35258265283244128</v>
      </c>
      <c r="EI73">
        <f t="shared" si="118"/>
        <v>-5.6799563121939789E-3</v>
      </c>
      <c r="EJ73">
        <f t="shared" si="119"/>
        <v>3.2261903708432226E-5</v>
      </c>
      <c r="EW73" s="2">
        <v>0.48400866101457757</v>
      </c>
      <c r="EX73" s="3">
        <v>-2.6374547153799621E-2</v>
      </c>
      <c r="EY73">
        <f t="shared" si="120"/>
        <v>0.61073927837106645</v>
      </c>
      <c r="EZ73">
        <f t="shared" si="121"/>
        <v>0.52111696373892213</v>
      </c>
      <c r="FB73">
        <f t="shared" si="122"/>
        <v>8.9622314632144318E-2</v>
      </c>
      <c r="FC73">
        <f t="shared" si="123"/>
        <v>8.0321592800230695E-3</v>
      </c>
      <c r="FP73" s="2">
        <v>1.8265067104588339</v>
      </c>
      <c r="FQ73" s="3">
        <v>0.37832066407795995</v>
      </c>
      <c r="FR73">
        <f t="shared" si="124"/>
        <v>0.846479366710023</v>
      </c>
      <c r="FS73">
        <f t="shared" si="125"/>
        <v>0.59218066836450489</v>
      </c>
      <c r="FU73">
        <f t="shared" si="126"/>
        <v>0.2542986983455181</v>
      </c>
      <c r="FV73">
        <f t="shared" si="127"/>
        <v>6.4667827980224815E-2</v>
      </c>
      <c r="GI73" s="2">
        <v>-0.48745107161368212</v>
      </c>
      <c r="GJ73" s="3">
        <v>-1.1975515317194039E-2</v>
      </c>
      <c r="GK73">
        <f t="shared" si="128"/>
        <v>0.44015280840760745</v>
      </c>
      <c r="GL73">
        <f t="shared" si="129"/>
        <v>0.52364540617394983</v>
      </c>
      <c r="GN73">
        <f t="shared" si="130"/>
        <v>-8.349259776634238E-2</v>
      </c>
      <c r="GO73">
        <f t="shared" si="131"/>
        <v>6.971013881772241E-3</v>
      </c>
    </row>
    <row r="74" spans="2:197" x14ac:dyDescent="0.25">
      <c r="B74" s="2">
        <v>-2.1945923563262575</v>
      </c>
      <c r="C74" s="3">
        <v>-0.34315223551158597</v>
      </c>
      <c r="D74">
        <f t="shared" si="88"/>
        <v>0.14038206577463463</v>
      </c>
      <c r="E74">
        <f t="shared" si="89"/>
        <v>0.46549140788192211</v>
      </c>
      <c r="G74">
        <f t="shared" si="90"/>
        <v>-0.32510934210728748</v>
      </c>
      <c r="H74">
        <f t="shared" si="91"/>
        <v>0.10569608432543329</v>
      </c>
      <c r="V74" s="2">
        <v>-2.1945923563262575</v>
      </c>
      <c r="W74" s="3">
        <v>-0.34315223551158597</v>
      </c>
      <c r="X74">
        <f t="shared" si="92"/>
        <v>0.14038206577463463</v>
      </c>
      <c r="Y74">
        <f t="shared" si="93"/>
        <v>0.46549140788192211</v>
      </c>
      <c r="AA74">
        <f t="shared" si="94"/>
        <v>-0.32510934210728748</v>
      </c>
      <c r="AB74">
        <f t="shared" si="95"/>
        <v>0.10569608432543329</v>
      </c>
      <c r="AP74" s="2">
        <v>-0.18920138752617713</v>
      </c>
      <c r="AQ74" s="3">
        <v>-0.11523986604892639</v>
      </c>
      <c r="AR74">
        <f t="shared" si="96"/>
        <v>0.49252488217185592</v>
      </c>
      <c r="AS74">
        <f t="shared" si="97"/>
        <v>0.50551238380282548</v>
      </c>
      <c r="AU74">
        <f t="shared" si="98"/>
        <v>-1.2987501630969567E-2</v>
      </c>
      <c r="AV74">
        <f t="shared" si="99"/>
        <v>1.6867519861443715E-4</v>
      </c>
      <c r="BI74" s="2">
        <v>2.5299348394051591</v>
      </c>
      <c r="BJ74" s="3">
        <v>0.93733956946489139</v>
      </c>
      <c r="BK74">
        <f t="shared" si="100"/>
        <v>0.97</v>
      </c>
      <c r="BL74">
        <f t="shared" si="101"/>
        <v>0.69034331835391471</v>
      </c>
      <c r="BM74" s="3"/>
      <c r="BN74">
        <f t="shared" si="102"/>
        <v>0.27965668164608526</v>
      </c>
      <c r="BO74">
        <f t="shared" si="103"/>
        <v>7.8207859589299877E-2</v>
      </c>
      <c r="CB74" s="2">
        <v>0.3605209425882005</v>
      </c>
      <c r="CC74" s="3">
        <v>0.5254455251845993</v>
      </c>
      <c r="CD74">
        <f t="shared" si="104"/>
        <v>0.58905507133429558</v>
      </c>
      <c r="CE74">
        <f t="shared" si="105"/>
        <v>0.61801551242144293</v>
      </c>
      <c r="CG74">
        <f t="shared" si="106"/>
        <v>-2.8960441087147348E-2</v>
      </c>
      <c r="CH74">
        <f t="shared" si="107"/>
        <v>8.387071479621323E-4</v>
      </c>
      <c r="CM74">
        <v>0.66302019908923715</v>
      </c>
      <c r="CN74">
        <v>0.50264834535018588</v>
      </c>
      <c r="CT74" s="2">
        <v>0.44945915231800415</v>
      </c>
      <c r="CU74" s="3">
        <v>-0.15892505167759899</v>
      </c>
      <c r="CV74">
        <f t="shared" si="108"/>
        <v>0.60467245076147003</v>
      </c>
      <c r="CW74">
        <f t="shared" si="109"/>
        <v>0.49784134880693098</v>
      </c>
      <c r="CY74">
        <f t="shared" si="110"/>
        <v>0.10683110195453904</v>
      </c>
      <c r="CZ74">
        <f t="shared" si="111"/>
        <v>1.1412884344821116E-2</v>
      </c>
      <c r="DL74" s="2">
        <v>0.44796999999999998</v>
      </c>
      <c r="DM74" s="3">
        <v>0.1646</v>
      </c>
      <c r="DN74">
        <f t="shared" si="112"/>
        <v>0.60441095846422477</v>
      </c>
      <c r="DO74">
        <f t="shared" si="113"/>
        <v>0.554651728750436</v>
      </c>
      <c r="DQ74">
        <f t="shared" si="114"/>
        <v>4.9759229713788766E-2</v>
      </c>
      <c r="DR74">
        <f t="shared" si="115"/>
        <v>2.4759809417095988E-3</v>
      </c>
      <c r="ED74" s="2">
        <v>-1.3362101794129195</v>
      </c>
      <c r="EE74" s="2">
        <v>-0.7770822725281874</v>
      </c>
      <c r="EF74">
        <f t="shared" si="116"/>
        <v>0.29111233335148767</v>
      </c>
      <c r="EG74">
        <f t="shared" si="117"/>
        <v>0.38929412379531481</v>
      </c>
      <c r="EI74">
        <f t="shared" si="118"/>
        <v>-9.8181790443827133E-2</v>
      </c>
      <c r="EJ74">
        <f t="shared" si="119"/>
        <v>9.639663974755585E-3</v>
      </c>
      <c r="EW74" s="2">
        <v>-1.0391548051960595</v>
      </c>
      <c r="EX74" s="3">
        <v>0.19908234794885604</v>
      </c>
      <c r="EY74">
        <f t="shared" si="120"/>
        <v>0.34327468858800614</v>
      </c>
      <c r="EZ74">
        <f t="shared" si="121"/>
        <v>0.56070676306125899</v>
      </c>
      <c r="FB74">
        <f t="shared" si="122"/>
        <v>-0.21743207447325286</v>
      </c>
      <c r="FC74">
        <f t="shared" si="123"/>
        <v>4.7276707009742173E-2</v>
      </c>
      <c r="FP74" s="2">
        <v>-0.62168746624439264</v>
      </c>
      <c r="FQ74" s="3">
        <v>3.6869654612960608E-3</v>
      </c>
      <c r="FR74">
        <f t="shared" si="124"/>
        <v>0.41658115439913679</v>
      </c>
      <c r="FS74">
        <f t="shared" si="125"/>
        <v>0.52639570782530565</v>
      </c>
      <c r="FU74">
        <f t="shared" si="126"/>
        <v>-0.10981455342616886</v>
      </c>
      <c r="FV74">
        <f t="shared" si="127"/>
        <v>1.2059236144188894E-2</v>
      </c>
      <c r="GI74" s="2">
        <v>-0.73779592393260496</v>
      </c>
      <c r="GJ74" s="3">
        <v>-0.28362610025511431</v>
      </c>
      <c r="GK74">
        <f t="shared" si="128"/>
        <v>0.39619273142626921</v>
      </c>
      <c r="GL74">
        <f t="shared" si="129"/>
        <v>0.4759440833175746</v>
      </c>
      <c r="GN74">
        <f t="shared" si="130"/>
        <v>-7.9751351891305389E-2</v>
      </c>
      <c r="GO74">
        <f t="shared" si="131"/>
        <v>6.36027812849082E-3</v>
      </c>
    </row>
    <row r="75" spans="2:197" x14ac:dyDescent="0.25">
      <c r="B75" s="2">
        <v>0.78173924464945044</v>
      </c>
      <c r="C75" s="3">
        <v>-3.0842914767215301E-2</v>
      </c>
      <c r="D75">
        <f t="shared" si="88"/>
        <v>0.66302019908923715</v>
      </c>
      <c r="E75">
        <f t="shared" si="89"/>
        <v>0.52033232693713782</v>
      </c>
      <c r="G75">
        <f t="shared" si="90"/>
        <v>0.14268787215209933</v>
      </c>
      <c r="H75">
        <f t="shared" si="91"/>
        <v>2.0359828859293841E-2</v>
      </c>
      <c r="V75" s="2">
        <v>0.78173924464945044</v>
      </c>
      <c r="W75" s="3">
        <v>-3.0842914767215301E-2</v>
      </c>
      <c r="X75">
        <f t="shared" si="92"/>
        <v>0.66302019908923715</v>
      </c>
      <c r="Y75">
        <f t="shared" si="93"/>
        <v>0.52033232693713782</v>
      </c>
      <c r="AA75">
        <f t="shared" si="94"/>
        <v>0.14268787215209933</v>
      </c>
      <c r="AB75">
        <f t="shared" si="95"/>
        <v>2.0359828859293841E-2</v>
      </c>
      <c r="AP75" s="2">
        <v>0.45989266832535813</v>
      </c>
      <c r="AQ75" s="3">
        <v>-3.7710600338969765E-3</v>
      </c>
      <c r="AR75">
        <f t="shared" si="96"/>
        <v>0.60650455620570343</v>
      </c>
      <c r="AS75">
        <f t="shared" si="97"/>
        <v>0.52508609282080054</v>
      </c>
      <c r="AU75">
        <f t="shared" si="98"/>
        <v>8.1418463384902884E-2</v>
      </c>
      <c r="AV75">
        <f t="shared" si="99"/>
        <v>6.6289661799587719E-3</v>
      </c>
      <c r="BI75" s="2">
        <v>-0.28788135798925818</v>
      </c>
      <c r="BJ75" s="3">
        <v>0.32337867630940353</v>
      </c>
      <c r="BK75">
        <f t="shared" si="100"/>
        <v>0.4751968682027613</v>
      </c>
      <c r="BL75">
        <f t="shared" si="101"/>
        <v>0.58253296045503045</v>
      </c>
      <c r="BM75" s="3"/>
      <c r="BN75">
        <f t="shared" si="102"/>
        <v>-0.10733609225226914</v>
      </c>
      <c r="BO75">
        <f t="shared" si="103"/>
        <v>1.1521036699987632E-2</v>
      </c>
      <c r="CB75" s="2">
        <v>-0.97208523832313398</v>
      </c>
      <c r="CC75" s="3">
        <v>-0.57572193333243094</v>
      </c>
      <c r="CD75">
        <f t="shared" si="104"/>
        <v>0.35505197617961504</v>
      </c>
      <c r="CE75">
        <f t="shared" si="105"/>
        <v>0.4246526140140679</v>
      </c>
      <c r="CG75">
        <f t="shared" si="106"/>
        <v>-6.9600637834452861E-2</v>
      </c>
      <c r="CH75">
        <f t="shared" si="107"/>
        <v>4.844248786962671E-3</v>
      </c>
      <c r="CM75">
        <v>0.61073927837106645</v>
      </c>
      <c r="CN75">
        <v>0.52876814414346507</v>
      </c>
      <c r="CT75" s="2">
        <v>-1.3362101794129195</v>
      </c>
      <c r="CU75" s="3">
        <v>-0.20483564705119794</v>
      </c>
      <c r="CV75">
        <f t="shared" si="108"/>
        <v>0.29111233335148767</v>
      </c>
      <c r="CW75">
        <f t="shared" si="109"/>
        <v>0.4897795361186022</v>
      </c>
      <c r="CY75">
        <f t="shared" si="110"/>
        <v>-0.19866720276711453</v>
      </c>
      <c r="CZ75">
        <f t="shared" si="111"/>
        <v>3.9468657455309794E-2</v>
      </c>
      <c r="DL75" s="2">
        <v>-1.35364</v>
      </c>
      <c r="DM75" s="3">
        <v>-0.83153900000000003</v>
      </c>
      <c r="DN75">
        <f t="shared" si="112"/>
        <v>0.28805169021190813</v>
      </c>
      <c r="DO75">
        <f t="shared" si="113"/>
        <v>0.37973162666530413</v>
      </c>
      <c r="DQ75">
        <f t="shared" si="114"/>
        <v>-9.1679936453396005E-2</v>
      </c>
      <c r="DR75">
        <f t="shared" si="115"/>
        <v>8.4052107480987303E-3</v>
      </c>
      <c r="ED75" s="2">
        <v>-0.70301249532581167</v>
      </c>
      <c r="EE75" s="2">
        <v>-0.47247502459643137</v>
      </c>
      <c r="EF75">
        <f t="shared" si="116"/>
        <v>0.4023006349244469</v>
      </c>
      <c r="EG75">
        <f t="shared" si="117"/>
        <v>0.44278257360412043</v>
      </c>
      <c r="EI75">
        <f t="shared" si="118"/>
        <v>-4.0481938679673535E-2</v>
      </c>
      <c r="EJ75">
        <f t="shared" si="119"/>
        <v>1.6387873592648482E-3</v>
      </c>
      <c r="EW75" s="2">
        <v>-0.70301249532581167</v>
      </c>
      <c r="EX75" s="3">
        <v>-0.27600701767379665</v>
      </c>
      <c r="EY75">
        <f t="shared" si="120"/>
        <v>0.4023006349244469</v>
      </c>
      <c r="EZ75">
        <f t="shared" si="121"/>
        <v>0.47728197963818764</v>
      </c>
      <c r="FB75">
        <f t="shared" si="122"/>
        <v>-7.4981344713740739E-2</v>
      </c>
      <c r="FC75">
        <f t="shared" si="123"/>
        <v>5.6222020550808164E-3</v>
      </c>
      <c r="FP75" s="2">
        <v>-0.96920857227149315</v>
      </c>
      <c r="FQ75" s="3">
        <v>-0.17692912211587125</v>
      </c>
      <c r="FR75">
        <f t="shared" si="124"/>
        <v>0.35555711323319672</v>
      </c>
      <c r="FS75">
        <f t="shared" si="125"/>
        <v>0.49467986849242618</v>
      </c>
      <c r="FU75">
        <f t="shared" si="126"/>
        <v>-0.13912275525922946</v>
      </c>
      <c r="FV75">
        <f t="shared" si="127"/>
        <v>1.9355141030919457E-2</v>
      </c>
      <c r="GI75" s="2">
        <v>-1.0990517593584785</v>
      </c>
      <c r="GJ75" s="3">
        <v>-0.56114579974901213</v>
      </c>
      <c r="GK75">
        <f t="shared" si="128"/>
        <v>0.33275689806210684</v>
      </c>
      <c r="GL75">
        <f t="shared" si="129"/>
        <v>0.4272121551769158</v>
      </c>
      <c r="GN75">
        <f t="shared" si="130"/>
        <v>-9.4455257114808955E-2</v>
      </c>
      <c r="GO75">
        <f t="shared" si="131"/>
        <v>8.9217955966246678E-3</v>
      </c>
    </row>
    <row r="76" spans="2:197" x14ac:dyDescent="0.25">
      <c r="B76" s="2">
        <v>0.47477673978493629</v>
      </c>
      <c r="C76" s="3">
        <v>-0.12630069386017195</v>
      </c>
      <c r="D76">
        <f t="shared" si="88"/>
        <v>0.60911817067030305</v>
      </c>
      <c r="E76">
        <f t="shared" si="89"/>
        <v>0.50357012360631759</v>
      </c>
      <c r="G76">
        <f t="shared" si="90"/>
        <v>0.10554804706398546</v>
      </c>
      <c r="H76">
        <f t="shared" si="91"/>
        <v>1.1140390239021291E-2</v>
      </c>
      <c r="V76" s="2">
        <v>0.47477673978493629</v>
      </c>
      <c r="W76" s="3">
        <v>-0.12630069386017195</v>
      </c>
      <c r="X76">
        <f t="shared" si="92"/>
        <v>0.60911817067030305</v>
      </c>
      <c r="Y76">
        <f t="shared" si="93"/>
        <v>0.50357012360631759</v>
      </c>
      <c r="AA76">
        <f t="shared" si="94"/>
        <v>0.10554804706398546</v>
      </c>
      <c r="AB76">
        <f t="shared" si="95"/>
        <v>1.1140390239021291E-2</v>
      </c>
      <c r="AP76" s="2">
        <v>0.31315130855943868</v>
      </c>
      <c r="AQ76" s="3">
        <v>-6.9518154801360948E-2</v>
      </c>
      <c r="AR76">
        <f t="shared" si="96"/>
        <v>0.58073705425028788</v>
      </c>
      <c r="AS76">
        <f t="shared" si="97"/>
        <v>0.513541028800091</v>
      </c>
      <c r="AU76">
        <f t="shared" si="98"/>
        <v>6.7196025450196872E-2</v>
      </c>
      <c r="AV76">
        <f t="shared" si="99"/>
        <v>4.5153058363035055E-3</v>
      </c>
      <c r="BI76" s="2">
        <v>-0.37919726007430171</v>
      </c>
      <c r="BJ76" s="3">
        <v>-0.36942195306887732</v>
      </c>
      <c r="BK76">
        <f t="shared" si="100"/>
        <v>0.45916197054820534</v>
      </c>
      <c r="BL76">
        <f t="shared" si="101"/>
        <v>0.4608784957513169</v>
      </c>
      <c r="BM76" s="3"/>
      <c r="BN76">
        <f t="shared" si="102"/>
        <v>-1.7165252031115519E-3</v>
      </c>
      <c r="BO76">
        <f t="shared" si="103"/>
        <v>2.9464587729171546E-6</v>
      </c>
      <c r="CB76" s="2">
        <v>0.90553217836413047</v>
      </c>
      <c r="CC76" s="3">
        <v>0.31377620343893786</v>
      </c>
      <c r="CD76">
        <f t="shared" si="104"/>
        <v>0.68475800134654241</v>
      </c>
      <c r="CE76">
        <f t="shared" si="105"/>
        <v>0.58084678459526429</v>
      </c>
      <c r="CG76">
        <f t="shared" si="106"/>
        <v>0.10391121675127812</v>
      </c>
      <c r="CH76">
        <f t="shared" si="107"/>
        <v>1.0797540966731103E-2</v>
      </c>
      <c r="CM76">
        <v>0.56222114066277662</v>
      </c>
      <c r="CN76">
        <v>0.50251939233010656</v>
      </c>
      <c r="CT76" s="2">
        <v>-0.28926794180312454</v>
      </c>
      <c r="CU76" s="3">
        <v>-3.2435335959035715E-2</v>
      </c>
      <c r="CV76">
        <f t="shared" si="108"/>
        <v>0.47495338673855692</v>
      </c>
      <c r="CW76">
        <f t="shared" si="109"/>
        <v>0.52005270082327648</v>
      </c>
      <c r="CY76">
        <f t="shared" si="110"/>
        <v>-4.5099314084719566E-2</v>
      </c>
      <c r="CZ76">
        <f t="shared" si="111"/>
        <v>2.0339481309121846E-3</v>
      </c>
      <c r="DL76" s="2">
        <v>-1.3830800000000001</v>
      </c>
      <c r="DM76" s="3">
        <v>-0.61682999999999999</v>
      </c>
      <c r="DN76">
        <f t="shared" si="112"/>
        <v>0.28288208255134439</v>
      </c>
      <c r="DO76">
        <f t="shared" si="113"/>
        <v>0.41743411617590115</v>
      </c>
      <c r="DQ76">
        <f t="shared" si="114"/>
        <v>-0.13455203362455675</v>
      </c>
      <c r="DR76">
        <f t="shared" si="115"/>
        <v>1.810424975250385E-2</v>
      </c>
      <c r="ED76" s="2">
        <v>0.31315130855943868</v>
      </c>
      <c r="EE76" s="2">
        <v>-0.1425032590758894</v>
      </c>
      <c r="EF76">
        <f t="shared" si="116"/>
        <v>0.58073705425028788</v>
      </c>
      <c r="EG76">
        <f t="shared" si="117"/>
        <v>0.50072498416134625</v>
      </c>
      <c r="EI76">
        <f t="shared" si="118"/>
        <v>8.0012070088941623E-2</v>
      </c>
      <c r="EJ76">
        <f t="shared" si="119"/>
        <v>6.4019313599177063E-3</v>
      </c>
      <c r="EW76" s="2">
        <v>-0.39937662185898654</v>
      </c>
      <c r="EX76" s="3">
        <v>-0.12495399668720886</v>
      </c>
      <c r="EY76">
        <f t="shared" si="120"/>
        <v>0.45561851323613356</v>
      </c>
      <c r="EZ76">
        <f t="shared" si="121"/>
        <v>0.50380660105271058</v>
      </c>
      <c r="FB76">
        <f t="shared" si="122"/>
        <v>-4.8188087816577019E-2</v>
      </c>
      <c r="FC76">
        <f t="shared" si="123"/>
        <v>2.3220918074181385E-3</v>
      </c>
      <c r="FP76" s="2">
        <v>3.7943955164917331E-2</v>
      </c>
      <c r="FQ76" s="3">
        <v>0.24752283627650393</v>
      </c>
      <c r="FR76">
        <f t="shared" si="124"/>
        <v>0.53241116965953439</v>
      </c>
      <c r="FS76">
        <f t="shared" si="125"/>
        <v>0.56921282011085328</v>
      </c>
      <c r="FU76">
        <f t="shared" si="126"/>
        <v>-3.680165045131889E-2</v>
      </c>
      <c r="FV76">
        <f t="shared" si="127"/>
        <v>1.3543614759410599E-3</v>
      </c>
      <c r="GI76" s="2">
        <v>0.47477673978493629</v>
      </c>
      <c r="GJ76" s="3">
        <v>-2.6812081788445182E-2</v>
      </c>
      <c r="GK76">
        <f t="shared" si="128"/>
        <v>0.60911817067030305</v>
      </c>
      <c r="GL76">
        <f t="shared" si="129"/>
        <v>0.52104013349438993</v>
      </c>
      <c r="GN76">
        <f t="shared" si="130"/>
        <v>8.8078037175913115E-2</v>
      </c>
      <c r="GO76">
        <f t="shared" si="131"/>
        <v>7.7577406327615332E-3</v>
      </c>
    </row>
    <row r="77" spans="2:197" x14ac:dyDescent="0.25">
      <c r="B77" s="2">
        <v>-0.40608091969089505</v>
      </c>
      <c r="C77" s="3">
        <v>-0.20400086455747093</v>
      </c>
      <c r="D77">
        <f t="shared" si="88"/>
        <v>0.45444125136688984</v>
      </c>
      <c r="E77">
        <f t="shared" si="89"/>
        <v>0.48992612232697436</v>
      </c>
      <c r="G77">
        <f t="shared" si="90"/>
        <v>-3.5484870960084514E-2</v>
      </c>
      <c r="H77">
        <f t="shared" si="91"/>
        <v>1.2591760670538493E-3</v>
      </c>
      <c r="V77" s="2">
        <v>-0.40608091969089505</v>
      </c>
      <c r="W77" s="3">
        <v>-0.20400086455747093</v>
      </c>
      <c r="X77">
        <f t="shared" si="92"/>
        <v>0.45444125136688984</v>
      </c>
      <c r="Y77">
        <f t="shared" si="93"/>
        <v>0.48992612232697436</v>
      </c>
      <c r="AA77">
        <f t="shared" si="94"/>
        <v>-3.5484870960084514E-2</v>
      </c>
      <c r="AB77">
        <f t="shared" si="95"/>
        <v>1.2591760670538493E-3</v>
      </c>
      <c r="AP77" s="2">
        <v>0.48400866101457757</v>
      </c>
      <c r="AQ77" s="3">
        <v>6.515549132602344E-2</v>
      </c>
      <c r="AR77">
        <f t="shared" si="96"/>
        <v>0.61073927837106645</v>
      </c>
      <c r="AS77">
        <f t="shared" si="97"/>
        <v>0.53718946333460771</v>
      </c>
      <c r="AU77">
        <f t="shared" si="98"/>
        <v>7.3549815036458743E-2</v>
      </c>
      <c r="AV77">
        <f t="shared" si="99"/>
        <v>5.4095752918972926E-3</v>
      </c>
      <c r="BI77" s="2">
        <v>-1.7569629102755477</v>
      </c>
      <c r="BJ77" s="3">
        <v>3.9089123246380468E-2</v>
      </c>
      <c r="BK77">
        <f t="shared" si="100"/>
        <v>0.21722895900805878</v>
      </c>
      <c r="BL77">
        <f t="shared" si="101"/>
        <v>0.53261225898312692</v>
      </c>
      <c r="BM77" s="3"/>
      <c r="BN77">
        <f t="shared" si="102"/>
        <v>-0.31538329997506814</v>
      </c>
      <c r="BO77">
        <f t="shared" si="103"/>
        <v>9.9466625903163811E-2</v>
      </c>
      <c r="CB77" s="2">
        <v>0.69493353589059836</v>
      </c>
      <c r="CC77" s="3">
        <v>0.5799902772797485</v>
      </c>
      <c r="CD77">
        <f t="shared" si="104"/>
        <v>0.64777728275158686</v>
      </c>
      <c r="CE77">
        <f t="shared" si="105"/>
        <v>0.62759346650685843</v>
      </c>
      <c r="CG77">
        <f t="shared" si="106"/>
        <v>2.0183816244728425E-2</v>
      </c>
      <c r="CH77">
        <f t="shared" si="107"/>
        <v>4.0738643820096307E-4</v>
      </c>
      <c r="CM77">
        <v>0.97</v>
      </c>
      <c r="CN77">
        <v>0.54708932843967206</v>
      </c>
      <c r="CT77" s="2">
        <v>0.41647877292681079</v>
      </c>
      <c r="CU77" s="3">
        <v>-0.1598432108889859</v>
      </c>
      <c r="CV77">
        <f t="shared" si="108"/>
        <v>0.59888115925504981</v>
      </c>
      <c r="CW77">
        <f t="shared" si="109"/>
        <v>0.49768012180649607</v>
      </c>
      <c r="CY77">
        <f t="shared" si="110"/>
        <v>0.10120103744855374</v>
      </c>
      <c r="CZ77">
        <f t="shared" si="111"/>
        <v>1.0241649980663577E-2</v>
      </c>
      <c r="DL77" s="2">
        <v>0.46043000000000001</v>
      </c>
      <c r="DM77" s="3">
        <v>0.16451299999999999</v>
      </c>
      <c r="DN77">
        <f t="shared" si="112"/>
        <v>0.60659891061947691</v>
      </c>
      <c r="DO77">
        <f t="shared" si="113"/>
        <v>0.55463645171692821</v>
      </c>
      <c r="DQ77">
        <f t="shared" si="114"/>
        <v>5.1962458902548692E-2</v>
      </c>
      <c r="DR77">
        <f t="shared" si="115"/>
        <v>2.7000971351990618E-3</v>
      </c>
      <c r="ED77" s="2">
        <v>-0.4103521338835171</v>
      </c>
      <c r="EE77" s="2">
        <v>-0.62607860807888238</v>
      </c>
      <c r="EF77">
        <f t="shared" si="116"/>
        <v>0.45369123432850372</v>
      </c>
      <c r="EG77">
        <f t="shared" si="117"/>
        <v>0.4158100782963447</v>
      </c>
      <c r="EI77">
        <f t="shared" si="118"/>
        <v>3.7881156032159025E-2</v>
      </c>
      <c r="EJ77">
        <f t="shared" si="119"/>
        <v>1.4349819823327782E-3</v>
      </c>
      <c r="EW77" s="2">
        <v>-0.83952678679214976</v>
      </c>
      <c r="EX77" s="3">
        <v>-9.6620579388959751E-2</v>
      </c>
      <c r="EY77">
        <f t="shared" si="120"/>
        <v>0.37832898659085956</v>
      </c>
      <c r="EZ77">
        <f t="shared" si="121"/>
        <v>0.50878189490851822</v>
      </c>
      <c r="FB77">
        <f t="shared" si="122"/>
        <v>-0.13045290831765866</v>
      </c>
      <c r="FC77">
        <f t="shared" si="123"/>
        <v>1.7017961288535454E-2</v>
      </c>
      <c r="FP77" s="2">
        <v>-0.75650991082495289</v>
      </c>
      <c r="FQ77" s="3">
        <v>-2.0214305554258273E-2</v>
      </c>
      <c r="FR77">
        <f t="shared" si="124"/>
        <v>0.39290659114099846</v>
      </c>
      <c r="FS77">
        <f t="shared" si="125"/>
        <v>0.5221986903749245</v>
      </c>
      <c r="FU77">
        <f t="shared" si="126"/>
        <v>-0.12929209923392604</v>
      </c>
      <c r="FV77">
        <f t="shared" si="127"/>
        <v>1.6716446924315377E-2</v>
      </c>
      <c r="GI77" s="2">
        <v>2.5299348394051591</v>
      </c>
      <c r="GJ77" s="3">
        <v>1.2469971640169679</v>
      </c>
      <c r="GK77">
        <f t="shared" si="128"/>
        <v>0.97</v>
      </c>
      <c r="GL77">
        <f t="shared" si="129"/>
        <v>0.74471859936438167</v>
      </c>
      <c r="GN77">
        <f t="shared" si="130"/>
        <v>0.2252814006356183</v>
      </c>
      <c r="GO77">
        <f t="shared" si="131"/>
        <v>5.075170947234596E-2</v>
      </c>
    </row>
    <row r="78" spans="2:197" x14ac:dyDescent="0.25">
      <c r="B78" s="2">
        <v>0.64559669293456878</v>
      </c>
      <c r="C78" s="3">
        <v>-5.0097450264973947E-2</v>
      </c>
      <c r="D78">
        <f t="shared" si="88"/>
        <v>0.63911382754460588</v>
      </c>
      <c r="E78">
        <f t="shared" si="89"/>
        <v>0.51695126735120678</v>
      </c>
      <c r="G78">
        <f t="shared" si="90"/>
        <v>0.12216256019339911</v>
      </c>
      <c r="H78">
        <f t="shared" si="91"/>
        <v>1.4923691113005859E-2</v>
      </c>
      <c r="V78" s="2">
        <v>0.64559669293456878</v>
      </c>
      <c r="W78" s="3">
        <v>-5.0097450264973947E-2</v>
      </c>
      <c r="X78">
        <f t="shared" si="92"/>
        <v>0.63911382754460588</v>
      </c>
      <c r="Y78">
        <f t="shared" si="93"/>
        <v>0.51695126735120678</v>
      </c>
      <c r="AA78">
        <f t="shared" si="94"/>
        <v>0.12216256019339911</v>
      </c>
      <c r="AB78">
        <f t="shared" si="95"/>
        <v>1.4923691113005859E-2</v>
      </c>
      <c r="AP78" s="2">
        <v>0.46043075924155968</v>
      </c>
      <c r="AQ78" s="3">
        <v>-4.5209858559655973E-2</v>
      </c>
      <c r="AR78">
        <f t="shared" si="96"/>
        <v>0.60659904394084185</v>
      </c>
      <c r="AS78">
        <f t="shared" si="97"/>
        <v>0.51780951910125839</v>
      </c>
      <c r="AU78">
        <f t="shared" si="98"/>
        <v>8.8789524839583467E-2</v>
      </c>
      <c r="AV78">
        <f t="shared" si="99"/>
        <v>7.8835797212390094E-3</v>
      </c>
      <c r="BI78" s="2">
        <v>0.31315130855943868</v>
      </c>
      <c r="BJ78" s="3">
        <v>1.6901536041416445E-2</v>
      </c>
      <c r="BK78">
        <f t="shared" si="100"/>
        <v>0.58073705425028788</v>
      </c>
      <c r="BL78">
        <f t="shared" si="101"/>
        <v>0.52871616113040243</v>
      </c>
      <c r="BM78" s="3"/>
      <c r="BN78">
        <f t="shared" si="102"/>
        <v>5.2020893119885447E-2</v>
      </c>
      <c r="BO78">
        <f t="shared" si="103"/>
        <v>2.706173320990545E-3</v>
      </c>
      <c r="CB78" s="2">
        <v>0.85057154658330236</v>
      </c>
      <c r="CC78" s="3">
        <v>0.49788261951851903</v>
      </c>
      <c r="CD78">
        <f t="shared" si="104"/>
        <v>0.67510701958419217</v>
      </c>
      <c r="CE78">
        <f t="shared" si="105"/>
        <v>0.61317551893371314</v>
      </c>
      <c r="CG78">
        <f t="shared" si="106"/>
        <v>6.1931500650479032E-2</v>
      </c>
      <c r="CH78">
        <f t="shared" si="107"/>
        <v>3.8355107728202846E-3</v>
      </c>
      <c r="CM78">
        <v>0.41934568390443144</v>
      </c>
      <c r="CN78">
        <v>0.5101857952556752</v>
      </c>
      <c r="CT78" s="2">
        <v>1.690225976364115</v>
      </c>
      <c r="CU78" s="3">
        <v>2.7248817312482965E-2</v>
      </c>
      <c r="CV78">
        <f t="shared" si="108"/>
        <v>0.8225487306039323</v>
      </c>
      <c r="CW78">
        <f t="shared" si="109"/>
        <v>0.53053312391997154</v>
      </c>
      <c r="CY78">
        <f t="shared" si="110"/>
        <v>0.29201560668396076</v>
      </c>
      <c r="CZ78">
        <f t="shared" si="111"/>
        <v>8.5273114547001663E-2</v>
      </c>
      <c r="DL78" s="2">
        <v>2.58969</v>
      </c>
      <c r="DM78" s="3">
        <v>0.90954299999999999</v>
      </c>
      <c r="DN78">
        <f t="shared" si="112"/>
        <v>0.98049289184678345</v>
      </c>
      <c r="DO78">
        <f t="shared" si="113"/>
        <v>0.68546229395027702</v>
      </c>
      <c r="DQ78">
        <f t="shared" si="114"/>
        <v>0.29503059789650643</v>
      </c>
      <c r="DR78">
        <f t="shared" si="115"/>
        <v>8.704305369517007E-2</v>
      </c>
      <c r="ED78" s="2">
        <v>-1.5373610712129262</v>
      </c>
      <c r="EE78" s="2">
        <v>-0.75375730966984922</v>
      </c>
      <c r="EF78">
        <f t="shared" si="116"/>
        <v>0.25579062169460798</v>
      </c>
      <c r="EG78">
        <f t="shared" si="117"/>
        <v>0.39338994263617177</v>
      </c>
      <c r="EI78">
        <f t="shared" si="118"/>
        <v>-0.1375993209415638</v>
      </c>
      <c r="EJ78">
        <f t="shared" si="119"/>
        <v>1.8933573123579479E-2</v>
      </c>
      <c r="EW78" s="2">
        <v>2.4976985804327667E-2</v>
      </c>
      <c r="EX78" s="3">
        <v>-0.24243885113104302</v>
      </c>
      <c r="EY78">
        <f t="shared" si="120"/>
        <v>0.53013419465475176</v>
      </c>
      <c r="EZ78">
        <f t="shared" si="121"/>
        <v>0.48317648544357139</v>
      </c>
      <c r="FB78">
        <f t="shared" si="122"/>
        <v>4.6957709211180365E-2</v>
      </c>
      <c r="FC78">
        <f t="shared" si="123"/>
        <v>2.2050264543617732E-3</v>
      </c>
      <c r="FP78" s="2">
        <v>1.7610279365069301</v>
      </c>
      <c r="FQ78" s="3">
        <v>0.19855286735071914</v>
      </c>
      <c r="FR78">
        <f t="shared" si="124"/>
        <v>0.8349814193110392</v>
      </c>
      <c r="FS78">
        <f t="shared" si="125"/>
        <v>0.56061378728149514</v>
      </c>
      <c r="FU78">
        <f t="shared" si="126"/>
        <v>0.27436763202954406</v>
      </c>
      <c r="FV78">
        <f t="shared" si="127"/>
        <v>7.5277597505499297E-2</v>
      </c>
      <c r="GI78" s="2">
        <v>0.74817362561585732</v>
      </c>
      <c r="GJ78" s="3">
        <v>0.185724452289661</v>
      </c>
      <c r="GK78">
        <f t="shared" si="128"/>
        <v>0.65712614062158681</v>
      </c>
      <c r="GL78">
        <f t="shared" si="129"/>
        <v>0.55836114214655841</v>
      </c>
      <c r="GN78">
        <f t="shared" si="130"/>
        <v>9.8764998475028398E-2</v>
      </c>
      <c r="GO78">
        <f t="shared" si="131"/>
        <v>9.7545249237723612E-3</v>
      </c>
    </row>
    <row r="79" spans="2:197" x14ac:dyDescent="0.25">
      <c r="B79" s="2">
        <v>-0.13498735982564433</v>
      </c>
      <c r="C79" s="3">
        <v>9.8314700657117823E-2</v>
      </c>
      <c r="D79">
        <f t="shared" si="88"/>
        <v>0.50204476168648526</v>
      </c>
      <c r="E79">
        <f t="shared" si="89"/>
        <v>0.54301215703624706</v>
      </c>
      <c r="G79">
        <f t="shared" si="90"/>
        <v>-4.0967395349761793E-2</v>
      </c>
      <c r="H79">
        <f t="shared" si="91"/>
        <v>1.6783274817436841E-3</v>
      </c>
      <c r="V79" s="2">
        <v>-0.13498735982564433</v>
      </c>
      <c r="W79" s="3">
        <v>9.8314700657117823E-2</v>
      </c>
      <c r="X79">
        <f t="shared" si="92"/>
        <v>0.50204476168648526</v>
      </c>
      <c r="Y79">
        <f t="shared" si="93"/>
        <v>0.54301215703624706</v>
      </c>
      <c r="AA79">
        <f t="shared" si="94"/>
        <v>-4.0967395349761793E-2</v>
      </c>
      <c r="AB79">
        <f t="shared" si="95"/>
        <v>1.6783274817436841E-3</v>
      </c>
      <c r="AP79" s="2">
        <v>0.30758608811119637</v>
      </c>
      <c r="AQ79" s="3">
        <v>0.12712450528792016</v>
      </c>
      <c r="AR79">
        <f t="shared" si="96"/>
        <v>0.57975981218975936</v>
      </c>
      <c r="AS79">
        <f t="shared" si="97"/>
        <v>0.54807110359598687</v>
      </c>
      <c r="AU79">
        <f t="shared" si="98"/>
        <v>3.1688708593772486E-2</v>
      </c>
      <c r="AV79">
        <f t="shared" si="99"/>
        <v>1.0041742523410303E-3</v>
      </c>
      <c r="BI79" s="2">
        <v>-1.3830750613560179</v>
      </c>
      <c r="BJ79" s="3">
        <v>-0.66791891006016124</v>
      </c>
      <c r="BK79">
        <f t="shared" si="100"/>
        <v>0.28288294976777656</v>
      </c>
      <c r="BL79">
        <f t="shared" si="101"/>
        <v>0.40846300133837188</v>
      </c>
      <c r="BM79" s="3"/>
      <c r="BN79">
        <f t="shared" si="102"/>
        <v>-0.12558005157059532</v>
      </c>
      <c r="BO79">
        <f t="shared" si="103"/>
        <v>1.577034935247338E-2</v>
      </c>
      <c r="CB79" s="2">
        <v>-0.11952329102711255</v>
      </c>
      <c r="CC79" s="3">
        <v>0.34830542066796838</v>
      </c>
      <c r="CD79">
        <f t="shared" si="104"/>
        <v>0.50476022257386211</v>
      </c>
      <c r="CE79">
        <f t="shared" si="105"/>
        <v>0.58691004906199207</v>
      </c>
      <c r="CG79">
        <f t="shared" si="106"/>
        <v>-8.2149826488129962E-2</v>
      </c>
      <c r="CH79">
        <f t="shared" si="107"/>
        <v>6.7485939920298591E-3</v>
      </c>
      <c r="CM79">
        <v>0.57906610751379861</v>
      </c>
      <c r="CN79">
        <v>0.54876348901019123</v>
      </c>
      <c r="CT79" s="2">
        <v>-1.0391548051960595</v>
      </c>
      <c r="CU79" s="3">
        <v>8.2692461551862675E-3</v>
      </c>
      <c r="CV79">
        <f t="shared" si="108"/>
        <v>0.34327468858800614</v>
      </c>
      <c r="CW79">
        <f t="shared" si="109"/>
        <v>0.52720034754602529</v>
      </c>
      <c r="CY79">
        <f t="shared" si="110"/>
        <v>-0.18392565895801916</v>
      </c>
      <c r="CZ79">
        <f t="shared" si="111"/>
        <v>3.3828648023141575E-2</v>
      </c>
      <c r="DL79" s="2">
        <v>0.88283</v>
      </c>
      <c r="DM79" s="3">
        <v>0.23285400000000001</v>
      </c>
      <c r="DN79">
        <f t="shared" si="112"/>
        <v>0.68077154227104342</v>
      </c>
      <c r="DO79">
        <f t="shared" si="113"/>
        <v>0.56663700053250521</v>
      </c>
      <c r="DQ79">
        <f t="shared" si="114"/>
        <v>0.11413454173853821</v>
      </c>
      <c r="DR79">
        <f t="shared" si="115"/>
        <v>1.302669361786612E-2</v>
      </c>
      <c r="ED79" s="2">
        <v>5.7484457509883187E-2</v>
      </c>
      <c r="EE79" s="2">
        <v>0.29391547145150765</v>
      </c>
      <c r="EF79">
        <f t="shared" si="116"/>
        <v>0.53584244447657914</v>
      </c>
      <c r="EG79">
        <f t="shared" si="117"/>
        <v>0.57735927806582743</v>
      </c>
      <c r="EI79">
        <f t="shared" si="118"/>
        <v>-4.1516833589248292E-2</v>
      </c>
      <c r="EJ79">
        <f t="shared" si="119"/>
        <v>1.7236474712773353E-3</v>
      </c>
      <c r="EW79" s="2">
        <v>4.0519302259681188E-3</v>
      </c>
      <c r="EX79" s="3">
        <v>0.16678023179358145</v>
      </c>
      <c r="EY79">
        <f t="shared" si="120"/>
        <v>0.52645979493954764</v>
      </c>
      <c r="EZ79">
        <f t="shared" si="121"/>
        <v>0.55503457328107131</v>
      </c>
      <c r="FB79">
        <f t="shared" si="122"/>
        <v>-2.8574778341523666E-2</v>
      </c>
      <c r="FC79">
        <f t="shared" si="123"/>
        <v>8.1651795726720995E-4</v>
      </c>
      <c r="FP79" s="2">
        <v>-1.5235729410914605</v>
      </c>
      <c r="FQ79" s="3">
        <v>-0.27927723555940753</v>
      </c>
      <c r="FR79">
        <f t="shared" si="124"/>
        <v>0.25821179095754204</v>
      </c>
      <c r="FS79">
        <f t="shared" si="125"/>
        <v>0.47670773563570235</v>
      </c>
      <c r="FU79">
        <f t="shared" si="126"/>
        <v>-0.2184959446781603</v>
      </c>
      <c r="FV79">
        <f t="shared" si="127"/>
        <v>4.7740477840801689E-2</v>
      </c>
      <c r="GI79" s="2">
        <v>1.4485647852547749</v>
      </c>
      <c r="GJ79" s="3">
        <v>0.90958141723877095</v>
      </c>
      <c r="GK79">
        <f t="shared" si="128"/>
        <v>0.78011348791304247</v>
      </c>
      <c r="GL79">
        <f t="shared" si="129"/>
        <v>0.68546903994388597</v>
      </c>
      <c r="GN79">
        <f t="shared" si="130"/>
        <v>9.4644447969156498E-2</v>
      </c>
      <c r="GO79">
        <f t="shared" si="131"/>
        <v>8.9575715313863716E-3</v>
      </c>
    </row>
    <row r="80" spans="2:197" x14ac:dyDescent="0.25">
      <c r="B80" s="2">
        <v>-0.29470549853213879</v>
      </c>
      <c r="C80" s="3">
        <v>-0.29601742176860912</v>
      </c>
      <c r="D80">
        <f t="shared" si="88"/>
        <v>0.47399856218281433</v>
      </c>
      <c r="E80">
        <f t="shared" si="89"/>
        <v>0.47376819097312245</v>
      </c>
      <c r="G80">
        <f t="shared" si="90"/>
        <v>2.3037120969188196E-4</v>
      </c>
      <c r="H80">
        <f t="shared" si="91"/>
        <v>5.3070894254901051E-8</v>
      </c>
      <c r="V80" s="2">
        <v>-0.29470549853213879</v>
      </c>
      <c r="W80" s="3">
        <v>-0.29601742176860912</v>
      </c>
      <c r="X80">
        <f t="shared" si="92"/>
        <v>0.47399856218281433</v>
      </c>
      <c r="Y80">
        <f t="shared" si="93"/>
        <v>0.47376819097312245</v>
      </c>
      <c r="AA80">
        <f t="shared" si="94"/>
        <v>2.3037120969188196E-4</v>
      </c>
      <c r="AB80">
        <f t="shared" si="95"/>
        <v>5.3070894254901051E-8</v>
      </c>
      <c r="AP80" s="2">
        <v>0.92267359866428345</v>
      </c>
      <c r="AQ80" s="3">
        <v>-0.11523986604892639</v>
      </c>
      <c r="AR80">
        <f t="shared" si="96"/>
        <v>0.6877680019476502</v>
      </c>
      <c r="AS80">
        <f t="shared" si="97"/>
        <v>0.50551238380282548</v>
      </c>
      <c r="AU80">
        <f t="shared" si="98"/>
        <v>0.18225561814482472</v>
      </c>
      <c r="AV80">
        <f t="shared" si="99"/>
        <v>3.3217110345352158E-2</v>
      </c>
      <c r="BI80" s="2">
        <v>-0.45618079736846956</v>
      </c>
      <c r="BJ80" s="3">
        <v>-0.53149457546361012</v>
      </c>
      <c r="BK80">
        <f t="shared" si="100"/>
        <v>0.44564380872302795</v>
      </c>
      <c r="BL80">
        <f t="shared" si="101"/>
        <v>0.43241885341777542</v>
      </c>
      <c r="BM80" s="3"/>
      <c r="BN80">
        <f t="shared" si="102"/>
        <v>1.3224955305252528E-2</v>
      </c>
      <c r="BO80">
        <f t="shared" si="103"/>
        <v>1.74899442825927E-4</v>
      </c>
      <c r="CB80" s="2">
        <v>1.0186854001965282</v>
      </c>
      <c r="CC80" s="3">
        <v>0.8551746708912128</v>
      </c>
      <c r="CD80">
        <f t="shared" si="104"/>
        <v>0.70462749055857465</v>
      </c>
      <c r="CE80">
        <f t="shared" si="105"/>
        <v>0.67591531940364535</v>
      </c>
      <c r="CG80">
        <f t="shared" si="106"/>
        <v>2.87121711549293E-2</v>
      </c>
      <c r="CH80">
        <f t="shared" si="107"/>
        <v>8.243887724299541E-4</v>
      </c>
      <c r="CM80">
        <v>0.60911817067030305</v>
      </c>
      <c r="CN80">
        <v>0.49784134880693098</v>
      </c>
      <c r="CT80" s="2">
        <v>-0.97208523832313398</v>
      </c>
      <c r="CU80" s="3">
        <v>-0.24996658066330615</v>
      </c>
      <c r="CV80">
        <f t="shared" si="108"/>
        <v>0.35505197617961504</v>
      </c>
      <c r="CW80">
        <f t="shared" si="109"/>
        <v>0.48185463054354966</v>
      </c>
      <c r="CY80">
        <f t="shared" si="110"/>
        <v>-0.12680265436393462</v>
      </c>
      <c r="CZ80">
        <f t="shared" si="111"/>
        <v>1.6078913153739466E-2</v>
      </c>
      <c r="DL80" s="2">
        <v>0.53020999999999996</v>
      </c>
      <c r="DM80" s="3">
        <v>0.53108599999999995</v>
      </c>
      <c r="DN80">
        <f t="shared" si="112"/>
        <v>0.61885214508123432</v>
      </c>
      <c r="DO80">
        <f t="shared" si="113"/>
        <v>0.61900596900482985</v>
      </c>
      <c r="DQ80">
        <f t="shared" si="114"/>
        <v>-1.5382392359553076E-4</v>
      </c>
      <c r="DR80">
        <f t="shared" si="115"/>
        <v>2.3661799470323686E-8</v>
      </c>
      <c r="ED80" s="2">
        <v>0.78173924464945044</v>
      </c>
      <c r="EE80" s="2">
        <v>0.14911954138176675</v>
      </c>
      <c r="EF80">
        <f t="shared" si="116"/>
        <v>0.66302019908923715</v>
      </c>
      <c r="EG80">
        <f t="shared" si="117"/>
        <v>0.55193338984208484</v>
      </c>
      <c r="EI80">
        <f t="shared" si="118"/>
        <v>0.11108680924715231</v>
      </c>
      <c r="EJ80">
        <f t="shared" si="119"/>
        <v>1.2340279188713204E-2</v>
      </c>
      <c r="EW80" s="2">
        <v>1.3908702519535281</v>
      </c>
      <c r="EX80" s="3">
        <v>0.46600234667429413</v>
      </c>
      <c r="EY80">
        <f t="shared" si="120"/>
        <v>0.7699824382755841</v>
      </c>
      <c r="EZ80">
        <f t="shared" si="121"/>
        <v>0.60757740403166272</v>
      </c>
      <c r="FB80">
        <f t="shared" si="122"/>
        <v>0.16240503424392139</v>
      </c>
      <c r="FC80">
        <f t="shared" si="123"/>
        <v>2.6375395147769279E-2</v>
      </c>
      <c r="FP80" s="2">
        <v>1.0675415206754397</v>
      </c>
      <c r="FQ80" s="3">
        <v>-2.7512213510697846E-2</v>
      </c>
      <c r="FR80">
        <f t="shared" si="124"/>
        <v>0.71320653181853411</v>
      </c>
      <c r="FS80">
        <f t="shared" si="125"/>
        <v>0.52091719170380701</v>
      </c>
      <c r="FU80">
        <f t="shared" si="126"/>
        <v>0.19228934011472709</v>
      </c>
      <c r="FV80">
        <f t="shared" si="127"/>
        <v>3.6975190321757195E-2</v>
      </c>
      <c r="GI80" s="2">
        <v>-2.2571788236183119</v>
      </c>
      <c r="GJ80" s="3">
        <v>-0.65790245246390711</v>
      </c>
      <c r="GK80">
        <f t="shared" si="128"/>
        <v>0.12939200189010253</v>
      </c>
      <c r="GL80">
        <f t="shared" si="129"/>
        <v>0.41022187212374239</v>
      </c>
      <c r="GN80">
        <f t="shared" si="130"/>
        <v>-0.28082987023363987</v>
      </c>
      <c r="GO80">
        <f t="shared" si="131"/>
        <v>7.8865416015443002E-2</v>
      </c>
    </row>
    <row r="81" spans="2:197" x14ac:dyDescent="0.25">
      <c r="B81" s="2">
        <v>2.5299348394051591</v>
      </c>
      <c r="C81" s="3">
        <v>3.7607564252698344E-2</v>
      </c>
      <c r="D81">
        <f t="shared" si="88"/>
        <v>0.97</v>
      </c>
      <c r="E81">
        <f t="shared" si="89"/>
        <v>0.53235210005910116</v>
      </c>
      <c r="G81">
        <f t="shared" si="90"/>
        <v>0.43764789994089881</v>
      </c>
      <c r="H81">
        <f t="shared" si="91"/>
        <v>0.19153568432267898</v>
      </c>
      <c r="V81" s="2">
        <v>2.5299348394051591</v>
      </c>
      <c r="W81" s="3">
        <v>3.7607564252698344E-2</v>
      </c>
      <c r="X81">
        <f t="shared" si="92"/>
        <v>0.97</v>
      </c>
      <c r="Y81">
        <f t="shared" si="93"/>
        <v>0.53235210005910116</v>
      </c>
      <c r="AA81">
        <f t="shared" si="94"/>
        <v>0.43764789994089881</v>
      </c>
      <c r="AB81">
        <f t="shared" si="95"/>
        <v>0.19153568432267898</v>
      </c>
      <c r="AP81" s="2">
        <v>0.90553217836413047</v>
      </c>
      <c r="AQ81" s="3">
        <v>0.13250384274274377</v>
      </c>
      <c r="AR81">
        <f t="shared" si="96"/>
        <v>0.68475800134654241</v>
      </c>
      <c r="AS81">
        <f t="shared" si="97"/>
        <v>0.54901570495859597</v>
      </c>
      <c r="AU81">
        <f t="shared" si="98"/>
        <v>0.13574229638794644</v>
      </c>
      <c r="AV81">
        <f t="shared" si="99"/>
        <v>1.8425971028673098E-2</v>
      </c>
      <c r="BI81" s="2">
        <v>2.5896929095493761</v>
      </c>
      <c r="BJ81" s="3">
        <v>0.5807753213215886</v>
      </c>
      <c r="BK81">
        <f t="shared" si="100"/>
        <v>0.98049340275808594</v>
      </c>
      <c r="BL81">
        <f t="shared" si="101"/>
        <v>0.62773131873826382</v>
      </c>
      <c r="BM81" s="3"/>
      <c r="BN81">
        <f t="shared" si="102"/>
        <v>0.35276208401982212</v>
      </c>
      <c r="BO81">
        <f t="shared" si="103"/>
        <v>0.12444108792200805</v>
      </c>
      <c r="CB81" s="2">
        <v>0.20770646016703859</v>
      </c>
      <c r="CC81" s="3">
        <v>4.3626674802195564E-2</v>
      </c>
      <c r="CD81">
        <f t="shared" si="104"/>
        <v>0.56222114066277662</v>
      </c>
      <c r="CE81">
        <f t="shared" si="105"/>
        <v>0.5334090443527989</v>
      </c>
      <c r="CG81">
        <f t="shared" si="106"/>
        <v>2.8812096309977719E-2</v>
      </c>
      <c r="CH81">
        <f t="shared" si="107"/>
        <v>8.3013689377543168E-4</v>
      </c>
      <c r="CM81">
        <v>0.60338570549987947</v>
      </c>
      <c r="CN81">
        <v>0.52848460176777368</v>
      </c>
      <c r="CT81" s="2">
        <v>-0.13415921914857326</v>
      </c>
      <c r="CU81" s="3">
        <v>4.4042787292641036E-2</v>
      </c>
      <c r="CV81">
        <f t="shared" si="108"/>
        <v>0.50219018160456308</v>
      </c>
      <c r="CW81">
        <f t="shared" si="109"/>
        <v>0.53348211290980518</v>
      </c>
      <c r="CY81">
        <f t="shared" si="110"/>
        <v>-3.1291931305242104E-2</v>
      </c>
      <c r="CZ81">
        <f t="shared" si="111"/>
        <v>9.7918496481199085E-4</v>
      </c>
      <c r="DL81" s="2">
        <v>-0.53185000000000004</v>
      </c>
      <c r="DM81" s="3">
        <v>-0.28352100000000002</v>
      </c>
      <c r="DN81">
        <f t="shared" si="112"/>
        <v>0.43235644154936259</v>
      </c>
      <c r="DO81">
        <f t="shared" si="113"/>
        <v>0.47596253872124189</v>
      </c>
      <c r="DQ81">
        <f t="shared" si="114"/>
        <v>-4.3606097171879299E-2</v>
      </c>
      <c r="DR81">
        <f t="shared" si="115"/>
        <v>1.9014917105633798E-3</v>
      </c>
      <c r="ED81" s="2">
        <v>-2.2761571756279251</v>
      </c>
      <c r="EE81" s="2">
        <v>-0.39456570429652166</v>
      </c>
      <c r="EF81">
        <f t="shared" si="116"/>
        <v>0.12605943959615651</v>
      </c>
      <c r="EG81">
        <f t="shared" si="117"/>
        <v>0.45646330115343176</v>
      </c>
      <c r="EI81">
        <f t="shared" si="118"/>
        <v>-0.33040386155727525</v>
      </c>
      <c r="EJ81">
        <f t="shared" si="119"/>
        <v>0.1091667117319591</v>
      </c>
      <c r="EW81" s="2">
        <v>0.46043075924155968</v>
      </c>
      <c r="EX81" s="3">
        <v>-6.680047801250466E-2</v>
      </c>
      <c r="EY81">
        <f t="shared" si="120"/>
        <v>0.60659904394084185</v>
      </c>
      <c r="EZ81">
        <f t="shared" si="121"/>
        <v>0.51401824764338611</v>
      </c>
      <c r="FB81">
        <f t="shared" si="122"/>
        <v>9.2580796297455747E-2</v>
      </c>
      <c r="FC81">
        <f t="shared" si="123"/>
        <v>8.5712038430709962E-3</v>
      </c>
      <c r="FP81" s="2">
        <v>0.544377331657247</v>
      </c>
      <c r="FQ81" s="3">
        <v>-0.27927723555940753</v>
      </c>
      <c r="FR81">
        <f t="shared" si="124"/>
        <v>0.62133990140817219</v>
      </c>
      <c r="FS81">
        <f t="shared" si="125"/>
        <v>0.47670773563570235</v>
      </c>
      <c r="FU81">
        <f t="shared" si="126"/>
        <v>0.14463216577246985</v>
      </c>
      <c r="FV81">
        <f t="shared" si="127"/>
        <v>2.0918463376035198E-2</v>
      </c>
      <c r="GI81" s="2">
        <v>-1.0184939426048869</v>
      </c>
      <c r="GJ81" s="3">
        <v>-0.61772079504741373</v>
      </c>
      <c r="GK81">
        <f t="shared" si="128"/>
        <v>0.3469026965202473</v>
      </c>
      <c r="GL81">
        <f t="shared" si="129"/>
        <v>0.41727769427029304</v>
      </c>
      <c r="GN81">
        <f t="shared" si="130"/>
        <v>-7.0374997750045742E-2</v>
      </c>
      <c r="GO81">
        <f t="shared" si="131"/>
        <v>4.9526403083189436E-3</v>
      </c>
    </row>
    <row r="82" spans="2:197" x14ac:dyDescent="0.25">
      <c r="B82" s="2">
        <v>-2.0576078255564711</v>
      </c>
      <c r="C82" s="3">
        <v>-0.29601742176860912</v>
      </c>
      <c r="D82">
        <f t="shared" si="88"/>
        <v>0.16443628723000875</v>
      </c>
      <c r="E82">
        <f t="shared" si="89"/>
        <v>0.47376819097312245</v>
      </c>
      <c r="G82">
        <f t="shared" si="90"/>
        <v>-0.3093319037431137</v>
      </c>
      <c r="H82">
        <f t="shared" si="91"/>
        <v>9.5686226673338953E-2</v>
      </c>
      <c r="V82" s="2">
        <v>-2.0576078255564711</v>
      </c>
      <c r="W82" s="3">
        <v>-0.29601742176860912</v>
      </c>
      <c r="X82">
        <f t="shared" si="92"/>
        <v>0.16443628723000875</v>
      </c>
      <c r="Y82">
        <f t="shared" si="93"/>
        <v>0.47376819097312245</v>
      </c>
      <c r="AA82">
        <f t="shared" si="94"/>
        <v>-0.3093319037431137</v>
      </c>
      <c r="AB82">
        <f t="shared" si="95"/>
        <v>9.5686226673338953E-2</v>
      </c>
      <c r="AP82" s="2">
        <v>1.8939150310756041</v>
      </c>
      <c r="AQ82" s="3">
        <v>0.30553728175094474</v>
      </c>
      <c r="AR82">
        <f t="shared" si="96"/>
        <v>0.85831613881077673</v>
      </c>
      <c r="AS82">
        <f t="shared" si="97"/>
        <v>0.5794000457137074</v>
      </c>
      <c r="AU82">
        <f t="shared" si="98"/>
        <v>0.27891609309706933</v>
      </c>
      <c r="AV82">
        <f t="shared" si="99"/>
        <v>7.7794186988533048E-2</v>
      </c>
      <c r="BI82" s="2">
        <v>-2.0576078255564711</v>
      </c>
      <c r="BJ82" s="3">
        <v>-0.76317842767092647</v>
      </c>
      <c r="BK82">
        <f t="shared" si="100"/>
        <v>0.16443628723000875</v>
      </c>
      <c r="BL82">
        <f t="shared" si="101"/>
        <v>0.39173561234441079</v>
      </c>
      <c r="BM82" s="3"/>
      <c r="BN82">
        <f t="shared" si="102"/>
        <v>-0.22729932511440204</v>
      </c>
      <c r="BO82">
        <f t="shared" si="103"/>
        <v>5.1664983197462641E-2</v>
      </c>
      <c r="CB82" s="2">
        <v>0.58655441701955613</v>
      </c>
      <c r="CC82" s="3">
        <v>0.46553846677427552</v>
      </c>
      <c r="CD82">
        <f t="shared" si="104"/>
        <v>0.62874611688335025</v>
      </c>
      <c r="CE82">
        <f t="shared" si="105"/>
        <v>0.60749594760894809</v>
      </c>
      <c r="CG82">
        <f t="shared" si="106"/>
        <v>2.1250169274402153E-2</v>
      </c>
      <c r="CH82">
        <f t="shared" si="107"/>
        <v>4.5156969419074533E-4</v>
      </c>
      <c r="CM82">
        <v>0.52645979493954764</v>
      </c>
      <c r="CN82">
        <v>0.57282518614835876</v>
      </c>
      <c r="CT82" s="2">
        <v>-0.92898824635776978</v>
      </c>
      <c r="CU82" s="3">
        <v>-0.13743534714242209</v>
      </c>
      <c r="CV82">
        <f t="shared" si="108"/>
        <v>0.3626197254938609</v>
      </c>
      <c r="CW82">
        <f t="shared" si="109"/>
        <v>0.50161489979838136</v>
      </c>
      <c r="CY82">
        <f t="shared" si="110"/>
        <v>-0.13899517430452046</v>
      </c>
      <c r="CZ82">
        <f t="shared" si="111"/>
        <v>1.9319658479944025E-2</v>
      </c>
      <c r="DL82" s="2">
        <v>-1.7569600000000001</v>
      </c>
      <c r="DM82" s="3">
        <v>-0.50724199999999997</v>
      </c>
      <c r="DN82">
        <f t="shared" si="112"/>
        <v>0.21722947004687554</v>
      </c>
      <c r="DO82">
        <f t="shared" si="113"/>
        <v>0.43667755925694246</v>
      </c>
      <c r="DQ82">
        <f t="shared" si="114"/>
        <v>-0.21944808921006692</v>
      </c>
      <c r="DR82">
        <f t="shared" si="115"/>
        <v>4.8157463857949487E-2</v>
      </c>
      <c r="ED82" s="2">
        <v>-0.42384605846118117</v>
      </c>
      <c r="EE82" s="2">
        <v>0.40698617375508078</v>
      </c>
      <c r="EF82">
        <f t="shared" si="116"/>
        <v>0.45132172699603901</v>
      </c>
      <c r="EG82">
        <f t="shared" si="117"/>
        <v>0.59721427700651597</v>
      </c>
      <c r="EI82">
        <f t="shared" si="118"/>
        <v>-0.14589255001047696</v>
      </c>
      <c r="EJ82">
        <f t="shared" si="119"/>
        <v>2.1284636148559521E-2</v>
      </c>
      <c r="EW82" s="2">
        <v>-1.0864554317680462</v>
      </c>
      <c r="EX82" s="3">
        <v>8.5299546567160683E-2</v>
      </c>
      <c r="EY82">
        <f t="shared" si="120"/>
        <v>0.33496878908134831</v>
      </c>
      <c r="EZ82">
        <f t="shared" si="121"/>
        <v>0.5407267208851988</v>
      </c>
      <c r="FB82">
        <f t="shared" si="122"/>
        <v>-0.20575793180385049</v>
      </c>
      <c r="FC82">
        <f t="shared" si="123"/>
        <v>4.2336326500197988E-2</v>
      </c>
      <c r="FP82" s="2">
        <v>-0.68843775184215994</v>
      </c>
      <c r="FQ82" s="3">
        <v>-0.31864119202821789</v>
      </c>
      <c r="FR82">
        <f t="shared" si="124"/>
        <v>0.40485993198843595</v>
      </c>
      <c r="FS82">
        <f t="shared" si="125"/>
        <v>0.46979550021072752</v>
      </c>
      <c r="FU82">
        <f t="shared" si="126"/>
        <v>-6.4935568222291573E-2</v>
      </c>
      <c r="FV82">
        <f t="shared" si="127"/>
        <v>4.2166280203518834E-3</v>
      </c>
      <c r="GI82" s="2">
        <v>0.36105760655607949</v>
      </c>
      <c r="GJ82" s="3">
        <v>-3.4628897687057104E-2</v>
      </c>
      <c r="GK82">
        <f t="shared" si="128"/>
        <v>0.58914930850003933</v>
      </c>
      <c r="GL82">
        <f t="shared" si="129"/>
        <v>0.51966751558166302</v>
      </c>
      <c r="GN82">
        <f t="shared" si="130"/>
        <v>6.9481792918376306E-2</v>
      </c>
      <c r="GO82">
        <f t="shared" si="131"/>
        <v>4.8277195471521277E-3</v>
      </c>
    </row>
    <row r="83" spans="2:197" x14ac:dyDescent="0.25">
      <c r="B83" s="2">
        <v>0.36279796403779041</v>
      </c>
      <c r="C83" s="3">
        <v>-9.3873194553797321E-2</v>
      </c>
      <c r="D83">
        <f t="shared" si="88"/>
        <v>0.58945491194329924</v>
      </c>
      <c r="E83">
        <f t="shared" si="89"/>
        <v>0.50926433042789232</v>
      </c>
      <c r="G83">
        <f t="shared" si="90"/>
        <v>8.0190581515406922E-2</v>
      </c>
      <c r="H83">
        <f t="shared" si="91"/>
        <v>6.4305293637791222E-3</v>
      </c>
      <c r="V83" s="2">
        <v>0.36279796403779041</v>
      </c>
      <c r="W83" s="3">
        <v>-9.3873194553797321E-2</v>
      </c>
      <c r="X83">
        <f t="shared" si="92"/>
        <v>0.58945491194329924</v>
      </c>
      <c r="Y83">
        <f t="shared" si="93"/>
        <v>0.50926433042789232</v>
      </c>
      <c r="AA83">
        <f t="shared" si="94"/>
        <v>8.0190581515406922E-2</v>
      </c>
      <c r="AB83">
        <f t="shared" si="95"/>
        <v>6.4305293637791222E-3</v>
      </c>
      <c r="AP83" s="2">
        <v>0.47477673978493629</v>
      </c>
      <c r="AQ83" s="3">
        <v>-8.9808035250052376E-2</v>
      </c>
      <c r="AR83">
        <f t="shared" si="96"/>
        <v>0.60911817067030305</v>
      </c>
      <c r="AS83">
        <f t="shared" si="97"/>
        <v>0.50997816462211965</v>
      </c>
      <c r="AU83">
        <f t="shared" si="98"/>
        <v>9.9140006048183404E-2</v>
      </c>
      <c r="AV83">
        <f t="shared" si="99"/>
        <v>9.8287407992338413E-3</v>
      </c>
      <c r="BI83" s="2">
        <v>-1.5373610712129262</v>
      </c>
      <c r="BJ83" s="3">
        <v>-0.59737866408074658</v>
      </c>
      <c r="BK83">
        <f t="shared" si="100"/>
        <v>0.25579062169460798</v>
      </c>
      <c r="BL83">
        <f t="shared" si="101"/>
        <v>0.42084973353922894</v>
      </c>
      <c r="BM83" s="3"/>
      <c r="BN83">
        <f t="shared" si="102"/>
        <v>-0.16505911184462096</v>
      </c>
      <c r="BO83">
        <f t="shared" si="103"/>
        <v>2.7244510402935095E-2</v>
      </c>
      <c r="CB83" s="2">
        <v>-1.3101301724732752</v>
      </c>
      <c r="CC83" s="3">
        <v>-0.53305611299146094</v>
      </c>
      <c r="CD83">
        <f t="shared" si="104"/>
        <v>0.29569193266068405</v>
      </c>
      <c r="CE83">
        <f t="shared" si="105"/>
        <v>0.43214465041620487</v>
      </c>
      <c r="CG83">
        <f t="shared" si="106"/>
        <v>-0.13645271775552081</v>
      </c>
      <c r="CH83">
        <f t="shared" si="107"/>
        <v>1.8619344182867825E-2</v>
      </c>
      <c r="CM83">
        <v>0.58945491194329924</v>
      </c>
      <c r="CN83">
        <v>0.49915891373082899</v>
      </c>
      <c r="CT83" s="2">
        <v>-0.82691964288274822</v>
      </c>
      <c r="CU83" s="3">
        <v>-7.7413176374560397E-2</v>
      </c>
      <c r="CV83">
        <f t="shared" si="108"/>
        <v>0.38054277693501282</v>
      </c>
      <c r="CW83">
        <f t="shared" si="109"/>
        <v>0.51215467812056892</v>
      </c>
      <c r="CY83">
        <f t="shared" si="110"/>
        <v>-0.1316119011855561</v>
      </c>
      <c r="CZ83">
        <f t="shared" si="111"/>
        <v>1.7321692533676585E-2</v>
      </c>
      <c r="DL83" s="2">
        <v>0.15853</v>
      </c>
      <c r="DM83" s="3">
        <v>0.123553</v>
      </c>
      <c r="DN83">
        <f t="shared" si="112"/>
        <v>0.55358584836661739</v>
      </c>
      <c r="DO83">
        <f t="shared" si="113"/>
        <v>0.5474439541022309</v>
      </c>
      <c r="DQ83">
        <f t="shared" si="114"/>
        <v>6.1418942643864938E-3</v>
      </c>
      <c r="DR83">
        <f t="shared" si="115"/>
        <v>3.7722865154903707E-5</v>
      </c>
      <c r="ED83" s="2">
        <v>-0.97208523832313398</v>
      </c>
      <c r="EE83" s="2">
        <v>-0.81597247532088413</v>
      </c>
      <c r="EF83">
        <f t="shared" si="116"/>
        <v>0.35505197617961504</v>
      </c>
      <c r="EG83">
        <f t="shared" si="117"/>
        <v>0.38246507860924134</v>
      </c>
      <c r="EI83">
        <f t="shared" si="118"/>
        <v>-2.7413102429626302E-2</v>
      </c>
      <c r="EJ83">
        <f t="shared" si="119"/>
        <v>7.5147818481718345E-4</v>
      </c>
      <c r="EW83" s="2">
        <v>0.60114099092102979</v>
      </c>
      <c r="EX83" s="3">
        <v>0.15793752182333559</v>
      </c>
      <c r="EY83">
        <f t="shared" si="120"/>
        <v>0.63130749134606889</v>
      </c>
      <c r="EZ83">
        <f t="shared" si="121"/>
        <v>0.55348181033262278</v>
      </c>
      <c r="FB83">
        <f t="shared" si="122"/>
        <v>7.7825681013446113E-2</v>
      </c>
      <c r="FC83">
        <f t="shared" si="123"/>
        <v>6.0568366252066672E-3</v>
      </c>
      <c r="FP83" s="2">
        <v>-7.29537812311217E-2</v>
      </c>
      <c r="FQ83" s="3">
        <v>-5.7125094164322217E-2</v>
      </c>
      <c r="FR83">
        <f t="shared" si="124"/>
        <v>0.51293773937379594</v>
      </c>
      <c r="FS83">
        <f t="shared" si="125"/>
        <v>0.51571722653130925</v>
      </c>
      <c r="FU83">
        <f t="shared" si="126"/>
        <v>-2.7794871575133051E-3</v>
      </c>
      <c r="FV83">
        <f t="shared" si="127"/>
        <v>7.7255488587813929E-6</v>
      </c>
      <c r="GI83" s="2">
        <v>0.11326015971081731</v>
      </c>
      <c r="GJ83" s="3">
        <v>-0.15260751602986927</v>
      </c>
      <c r="GK83">
        <f t="shared" si="128"/>
        <v>0.54563655104489672</v>
      </c>
      <c r="GL83">
        <f t="shared" si="129"/>
        <v>0.4989506959767811</v>
      </c>
      <c r="GN83">
        <f t="shared" si="130"/>
        <v>4.6685855068115623E-2</v>
      </c>
      <c r="GO83">
        <f t="shared" si="131"/>
        <v>2.1795690634410971E-3</v>
      </c>
    </row>
    <row r="84" spans="2:197" x14ac:dyDescent="0.25">
      <c r="B84" s="2">
        <v>0.60114099092102979</v>
      </c>
      <c r="C84" s="3">
        <v>2.7485280642618744E-2</v>
      </c>
      <c r="D84">
        <f t="shared" si="88"/>
        <v>0.63130749134606889</v>
      </c>
      <c r="E84">
        <f t="shared" si="89"/>
        <v>0.53057464642822261</v>
      </c>
      <c r="G84">
        <f t="shared" si="90"/>
        <v>0.10073284491784629</v>
      </c>
      <c r="H84">
        <f t="shared" si="91"/>
        <v>1.014710604524287E-2</v>
      </c>
      <c r="V84" s="2">
        <v>0.60114099092102979</v>
      </c>
      <c r="W84" s="3">
        <v>2.7485280642618744E-2</v>
      </c>
      <c r="X84">
        <f t="shared" si="92"/>
        <v>0.63130749134606889</v>
      </c>
      <c r="Y84">
        <f t="shared" si="93"/>
        <v>0.53057464642822261</v>
      </c>
      <c r="AA84">
        <f t="shared" si="94"/>
        <v>0.10073284491784629</v>
      </c>
      <c r="AB84">
        <f t="shared" si="95"/>
        <v>1.014710604524287E-2</v>
      </c>
      <c r="AP84" s="2">
        <v>0.15852631555357027</v>
      </c>
      <c r="AQ84" s="3">
        <v>8.2310579726838251E-2</v>
      </c>
      <c r="AR84">
        <f t="shared" si="96"/>
        <v>0.55358520138487521</v>
      </c>
      <c r="AS84">
        <f t="shared" si="97"/>
        <v>0.54020186402803505</v>
      </c>
      <c r="AU84">
        <f t="shared" si="98"/>
        <v>1.3383337356840164E-2</v>
      </c>
      <c r="AV84">
        <f t="shared" si="99"/>
        <v>1.7911371880699345E-4</v>
      </c>
      <c r="BI84" s="2">
        <v>1.7461619956902619</v>
      </c>
      <c r="BJ84" s="3">
        <v>0.39918895915166142</v>
      </c>
      <c r="BK84">
        <f t="shared" si="100"/>
        <v>0.8323709885526378</v>
      </c>
      <c r="BL84">
        <f t="shared" si="101"/>
        <v>0.5958451010437138</v>
      </c>
      <c r="BM84" s="3"/>
      <c r="BN84">
        <f t="shared" si="102"/>
        <v>0.236525887508924</v>
      </c>
      <c r="BO84">
        <f t="shared" si="103"/>
        <v>5.5944495461884174E-2</v>
      </c>
      <c r="CB84" s="2">
        <v>0.8658689078151367</v>
      </c>
      <c r="CC84" s="3">
        <v>0.50376244815562743</v>
      </c>
      <c r="CD84">
        <f t="shared" si="104"/>
        <v>0.67779320694188583</v>
      </c>
      <c r="CE84">
        <f t="shared" si="105"/>
        <v>0.61420800559013977</v>
      </c>
      <c r="CG84">
        <f t="shared" si="106"/>
        <v>6.3585201351746057E-2</v>
      </c>
      <c r="CH84">
        <f t="shared" si="107"/>
        <v>4.0430778309420885E-3</v>
      </c>
      <c r="CM84">
        <v>0.58905507133429558</v>
      </c>
      <c r="CN84">
        <v>0.62145133192325586</v>
      </c>
      <c r="CT84" s="2">
        <v>-1.2097761168847577E-2</v>
      </c>
      <c r="CU84" s="3">
        <v>4.9371987391371851E-2</v>
      </c>
      <c r="CV84">
        <f t="shared" si="108"/>
        <v>0.52362394003634183</v>
      </c>
      <c r="CW84">
        <f t="shared" si="109"/>
        <v>0.5344179102486325</v>
      </c>
      <c r="CY84">
        <f t="shared" si="110"/>
        <v>-1.0793970212290671E-2</v>
      </c>
      <c r="CZ84">
        <f t="shared" si="111"/>
        <v>1.1650979294381832E-4</v>
      </c>
      <c r="DL84" s="2">
        <v>-0.13416</v>
      </c>
      <c r="DM84" s="3">
        <v>0.17422199999999999</v>
      </c>
      <c r="DN84">
        <f t="shared" si="112"/>
        <v>0.50219004448854687</v>
      </c>
      <c r="DO84">
        <f t="shared" si="113"/>
        <v>0.55634133353677928</v>
      </c>
      <c r="DQ84">
        <f t="shared" si="114"/>
        <v>-5.4151289048232409E-2</v>
      </c>
      <c r="DR84">
        <f t="shared" si="115"/>
        <v>2.9323621055852155E-3</v>
      </c>
      <c r="ED84" s="2">
        <v>-0.28926794180312454</v>
      </c>
      <c r="EE84" s="2">
        <v>-0.46867317907052525</v>
      </c>
      <c r="EF84">
        <f t="shared" si="116"/>
        <v>0.47495338673855692</v>
      </c>
      <c r="EG84">
        <f t="shared" si="117"/>
        <v>0.44345017040286377</v>
      </c>
      <c r="EI84">
        <f t="shared" si="118"/>
        <v>3.1503216335693141E-2</v>
      </c>
      <c r="EJ84">
        <f t="shared" si="119"/>
        <v>9.9245263949348313E-4</v>
      </c>
      <c r="EW84" s="2">
        <v>-0.41628595361034409</v>
      </c>
      <c r="EX84" s="3">
        <v>-0.31210173299828931</v>
      </c>
      <c r="EY84">
        <f t="shared" si="120"/>
        <v>0.45264926694004554</v>
      </c>
      <c r="EZ84">
        <f t="shared" si="121"/>
        <v>0.47094381670179619</v>
      </c>
      <c r="FB84">
        <f t="shared" si="122"/>
        <v>-1.8294549761750656E-2</v>
      </c>
      <c r="FC84">
        <f t="shared" si="123"/>
        <v>3.3469055098517096E-4</v>
      </c>
      <c r="FP84" s="2">
        <v>-0.55620869229248904</v>
      </c>
      <c r="FQ84" s="3">
        <v>-0.29077188755361705</v>
      </c>
      <c r="FR84">
        <f t="shared" si="124"/>
        <v>0.42807910179812053</v>
      </c>
      <c r="FS84">
        <f t="shared" si="125"/>
        <v>0.47468929674287696</v>
      </c>
      <c r="FU84">
        <f t="shared" si="126"/>
        <v>-4.6610194944756433E-2</v>
      </c>
      <c r="FV84">
        <f t="shared" si="127"/>
        <v>2.1725102727881982E-3</v>
      </c>
      <c r="GI84" s="2">
        <v>1.7461619956902619</v>
      </c>
      <c r="GJ84" s="3">
        <v>0.58305234654935734</v>
      </c>
      <c r="GK84">
        <f t="shared" si="128"/>
        <v>0.8323709885526378</v>
      </c>
      <c r="GL84">
        <f t="shared" si="129"/>
        <v>0.62813116001070846</v>
      </c>
      <c r="GN84">
        <f t="shared" si="130"/>
        <v>0.20423982854192935</v>
      </c>
      <c r="GO84">
        <f t="shared" si="131"/>
        <v>4.1713907562836695E-2</v>
      </c>
    </row>
    <row r="85" spans="2:197" x14ac:dyDescent="0.25">
      <c r="B85" s="2">
        <v>-0.45618079736846956</v>
      </c>
      <c r="C85" s="3">
        <v>-0.32603096719120628</v>
      </c>
      <c r="D85">
        <f t="shared" si="88"/>
        <v>0.44564380872302795</v>
      </c>
      <c r="E85">
        <f t="shared" si="89"/>
        <v>0.46849786983394665</v>
      </c>
      <c r="G85">
        <f t="shared" si="90"/>
        <v>-2.28540611109187E-2</v>
      </c>
      <c r="H85">
        <f t="shared" si="91"/>
        <v>5.2230810926160646E-4</v>
      </c>
      <c r="V85" s="2">
        <v>-0.45618079736846956</v>
      </c>
      <c r="W85" s="3">
        <v>-0.32603096719120628</v>
      </c>
      <c r="X85">
        <f t="shared" si="92"/>
        <v>0.44564380872302795</v>
      </c>
      <c r="Y85">
        <f t="shared" si="93"/>
        <v>0.46849786983394665</v>
      </c>
      <c r="AA85">
        <f t="shared" si="94"/>
        <v>-2.28540611109187E-2</v>
      </c>
      <c r="AB85">
        <f t="shared" si="95"/>
        <v>5.2230810926160646E-4</v>
      </c>
      <c r="AP85" s="2">
        <v>-0.29470549853213879</v>
      </c>
      <c r="AQ85" s="3">
        <v>-0.11523986604892639</v>
      </c>
      <c r="AR85">
        <f t="shared" si="96"/>
        <v>0.47399856218281433</v>
      </c>
      <c r="AS85">
        <f t="shared" si="97"/>
        <v>0.50551238380282548</v>
      </c>
      <c r="AU85">
        <f t="shared" si="98"/>
        <v>-3.1513821620011151E-2</v>
      </c>
      <c r="AV85">
        <f t="shared" si="99"/>
        <v>9.931209530978822E-4</v>
      </c>
      <c r="BI85" s="2">
        <v>-0.73779592393260496</v>
      </c>
      <c r="BJ85" s="3">
        <v>-0.5126998351406501</v>
      </c>
      <c r="BK85">
        <f t="shared" si="100"/>
        <v>0.39619273142626921</v>
      </c>
      <c r="BL85">
        <f t="shared" si="101"/>
        <v>0.43571917385092351</v>
      </c>
      <c r="BM85" s="3"/>
      <c r="BN85">
        <f t="shared" si="102"/>
        <v>-3.9526442424654307E-2</v>
      </c>
      <c r="BO85">
        <f t="shared" si="103"/>
        <v>1.5623396507495118E-3</v>
      </c>
      <c r="CB85" s="2">
        <v>5.7484457509883187E-2</v>
      </c>
      <c r="CC85" s="3">
        <v>0.36656286446878061</v>
      </c>
      <c r="CD85">
        <f t="shared" si="104"/>
        <v>0.53584244447657914</v>
      </c>
      <c r="CE85">
        <f t="shared" si="105"/>
        <v>0.59011602125407736</v>
      </c>
      <c r="CG85">
        <f t="shared" si="106"/>
        <v>-5.4273576777498223E-2</v>
      </c>
      <c r="CH85">
        <f t="shared" si="107"/>
        <v>2.9456211362229945E-3</v>
      </c>
      <c r="CM85">
        <v>0.4659897375337344</v>
      </c>
      <c r="CN85">
        <v>0.55213538543988228</v>
      </c>
      <c r="CT85" s="2">
        <v>-2.2761571756279251</v>
      </c>
      <c r="CU85" s="3">
        <v>2.6434892832087879E-2</v>
      </c>
      <c r="CV85">
        <f t="shared" si="108"/>
        <v>0.12605943959615651</v>
      </c>
      <c r="CW85">
        <f t="shared" si="109"/>
        <v>0.53039020033882445</v>
      </c>
      <c r="CY85">
        <f t="shared" si="110"/>
        <v>-0.40433076074266794</v>
      </c>
      <c r="CZ85">
        <f t="shared" si="111"/>
        <v>0.16348336408274458</v>
      </c>
      <c r="DL85" s="2">
        <v>-1.3362099999999999</v>
      </c>
      <c r="DM85" s="3">
        <v>-0.74616099999999996</v>
      </c>
      <c r="DN85">
        <f t="shared" si="112"/>
        <v>0.29111236485605307</v>
      </c>
      <c r="DO85">
        <f t="shared" si="113"/>
        <v>0.39472384007711153</v>
      </c>
      <c r="DQ85">
        <f t="shared" si="114"/>
        <v>-0.10361147522105846</v>
      </c>
      <c r="DR85">
        <f t="shared" si="115"/>
        <v>1.073533779748401E-2</v>
      </c>
      <c r="ED85" s="2">
        <v>-0.33689356254479552</v>
      </c>
      <c r="EE85" s="2">
        <v>0.17372532988466768</v>
      </c>
      <c r="EF85">
        <f t="shared" si="116"/>
        <v>0.46659041887764507</v>
      </c>
      <c r="EG85">
        <f t="shared" si="117"/>
        <v>0.55625411921500634</v>
      </c>
      <c r="EI85">
        <f t="shared" si="118"/>
        <v>-8.9663700337361263E-2</v>
      </c>
      <c r="EJ85">
        <f t="shared" si="119"/>
        <v>8.0395791581881187E-3</v>
      </c>
      <c r="EW85" s="2">
        <v>-0.65361993529885654</v>
      </c>
      <c r="EX85" s="3">
        <v>-0.21734920469943325</v>
      </c>
      <c r="EY85">
        <f t="shared" si="120"/>
        <v>0.41097387394245644</v>
      </c>
      <c r="EZ85">
        <f t="shared" si="121"/>
        <v>0.48758217934281339</v>
      </c>
      <c r="FB85">
        <f t="shared" si="122"/>
        <v>-7.6608305400356957E-2</v>
      </c>
      <c r="FC85">
        <f t="shared" si="123"/>
        <v>5.8688324563143613E-3</v>
      </c>
      <c r="FP85" s="2">
        <v>-1.274968374679265</v>
      </c>
      <c r="FQ85" s="3">
        <v>0.26348774017721349</v>
      </c>
      <c r="FR85">
        <f t="shared" si="124"/>
        <v>0.30186627706405045</v>
      </c>
      <c r="FS85">
        <f t="shared" si="125"/>
        <v>0.57201622668372265</v>
      </c>
      <c r="FU85">
        <f t="shared" si="126"/>
        <v>-0.2701499496196722</v>
      </c>
      <c r="FV85">
        <f t="shared" si="127"/>
        <v>7.2980995279511435E-2</v>
      </c>
      <c r="GI85" s="2">
        <v>0.68039050738037266</v>
      </c>
      <c r="GJ85" s="3">
        <v>3.1022806031040125E-2</v>
      </c>
      <c r="GK85">
        <f t="shared" si="128"/>
        <v>0.64522355477623838</v>
      </c>
      <c r="GL85">
        <f t="shared" si="129"/>
        <v>0.53119582911665408</v>
      </c>
      <c r="GN85">
        <f t="shared" si="130"/>
        <v>0.1140277256595843</v>
      </c>
      <c r="GO85">
        <f t="shared" si="131"/>
        <v>1.3002322219097419E-2</v>
      </c>
    </row>
    <row r="86" spans="2:197" x14ac:dyDescent="0.25">
      <c r="B86" s="2">
        <v>5.8818939502553198E-3</v>
      </c>
      <c r="C86" s="3">
        <v>-9.7514914779703338E-2</v>
      </c>
      <c r="D86">
        <f t="shared" si="88"/>
        <v>0.52678113306752417</v>
      </c>
      <c r="E86">
        <f t="shared" si="89"/>
        <v>0.50862485132539659</v>
      </c>
      <c r="G86">
        <f t="shared" si="90"/>
        <v>1.8156281742127578E-2</v>
      </c>
      <c r="H86">
        <f t="shared" si="91"/>
        <v>3.2965056669951524E-4</v>
      </c>
      <c r="V86" s="2">
        <v>5.8818939502553198E-3</v>
      </c>
      <c r="W86" s="3">
        <v>-9.7514914779703338E-2</v>
      </c>
      <c r="X86">
        <f t="shared" si="92"/>
        <v>0.52678113306752417</v>
      </c>
      <c r="Y86">
        <f t="shared" si="93"/>
        <v>0.50862485132539659</v>
      </c>
      <c r="AA86">
        <f t="shared" si="94"/>
        <v>1.8156281742127578E-2</v>
      </c>
      <c r="AB86">
        <f t="shared" si="95"/>
        <v>3.2965056669951524E-4</v>
      </c>
      <c r="AP86" s="2">
        <v>-2.2571788236183119</v>
      </c>
      <c r="AQ86" s="3">
        <v>-0.22761742093205203</v>
      </c>
      <c r="AR86">
        <f t="shared" si="96"/>
        <v>0.12939200189010253</v>
      </c>
      <c r="AS86">
        <f t="shared" si="97"/>
        <v>0.48577910022268872</v>
      </c>
      <c r="AU86">
        <f t="shared" si="98"/>
        <v>-0.35638709833258619</v>
      </c>
      <c r="AV86">
        <f t="shared" si="99"/>
        <v>0.12701176385792046</v>
      </c>
      <c r="BI86" s="2">
        <v>0.53020988987543305</v>
      </c>
      <c r="BJ86" s="3">
        <v>0.1619144190383057</v>
      </c>
      <c r="BK86">
        <f t="shared" si="100"/>
        <v>0.61885212574357107</v>
      </c>
      <c r="BL86">
        <f t="shared" si="101"/>
        <v>0.55418014587296871</v>
      </c>
      <c r="BM86" s="3"/>
      <c r="BN86">
        <f t="shared" si="102"/>
        <v>6.4671979870602359E-2</v>
      </c>
      <c r="BO86">
        <f t="shared" si="103"/>
        <v>4.1824649803835967E-3</v>
      </c>
      <c r="CB86" s="2">
        <v>0.15852631555357027</v>
      </c>
      <c r="CC86" s="3">
        <v>0.16572275790697502</v>
      </c>
      <c r="CD86">
        <f t="shared" si="104"/>
        <v>0.55358520138487521</v>
      </c>
      <c r="CE86">
        <f t="shared" si="105"/>
        <v>0.5548488828902749</v>
      </c>
      <c r="CG86">
        <f t="shared" si="106"/>
        <v>-1.263681505399683E-3</v>
      </c>
      <c r="CH86">
        <f t="shared" si="107"/>
        <v>1.5968909470892091E-6</v>
      </c>
      <c r="CM86">
        <v>0.63130749134606889</v>
      </c>
      <c r="CN86">
        <v>0.54055304849672847</v>
      </c>
      <c r="CT86" s="2">
        <v>-0.66895210030599583</v>
      </c>
      <c r="CU86" s="3">
        <v>4.5744773008180833E-2</v>
      </c>
      <c r="CV86">
        <f t="shared" si="108"/>
        <v>0.40828157510842333</v>
      </c>
      <c r="CW86">
        <f t="shared" si="109"/>
        <v>0.53378097834435767</v>
      </c>
      <c r="CY86">
        <f t="shared" si="110"/>
        <v>-0.12549940323593434</v>
      </c>
      <c r="CZ86">
        <f t="shared" si="111"/>
        <v>1.5750100212575648E-2</v>
      </c>
      <c r="DL86" s="2">
        <v>-2.0576099999999999</v>
      </c>
      <c r="DM86" s="3">
        <v>-0.80071499999999995</v>
      </c>
      <c r="DN86">
        <f t="shared" si="112"/>
        <v>0.16443590540188635</v>
      </c>
      <c r="DO86">
        <f t="shared" si="113"/>
        <v>0.38514426207730196</v>
      </c>
      <c r="DQ86">
        <f t="shared" si="114"/>
        <v>-0.22070835667541561</v>
      </c>
      <c r="DR86">
        <f t="shared" si="115"/>
        <v>4.871217870636247E-2</v>
      </c>
      <c r="ED86" s="2">
        <v>-0.92898824635776978</v>
      </c>
      <c r="EE86" s="2">
        <v>-7.5956979486376419E-2</v>
      </c>
      <c r="EF86">
        <f t="shared" si="116"/>
        <v>0.3626197254938609</v>
      </c>
      <c r="EG86">
        <f t="shared" si="117"/>
        <v>0.51241038350740475</v>
      </c>
      <c r="EI86">
        <f t="shared" si="118"/>
        <v>-0.14979065801354385</v>
      </c>
      <c r="EJ86">
        <f t="shared" si="119"/>
        <v>2.2437241228130449E-2</v>
      </c>
      <c r="EW86" s="2">
        <v>-0.11952329102711255</v>
      </c>
      <c r="EX86" s="3">
        <v>0.46670938572399828</v>
      </c>
      <c r="EY86">
        <f t="shared" si="120"/>
        <v>0.50476022257386211</v>
      </c>
      <c r="EZ86">
        <f t="shared" si="121"/>
        <v>0.60770155873572751</v>
      </c>
      <c r="FB86">
        <f t="shared" si="122"/>
        <v>-0.1029413361618654</v>
      </c>
      <c r="FC86">
        <f t="shared" si="123"/>
        <v>1.0596918690790179E-2</v>
      </c>
      <c r="FP86" s="2">
        <v>0.40012406718228638</v>
      </c>
      <c r="FQ86" s="3">
        <v>7.476704892032675E-3</v>
      </c>
      <c r="FR86">
        <f t="shared" si="124"/>
        <v>0.59600930422437193</v>
      </c>
      <c r="FS86">
        <f t="shared" si="125"/>
        <v>0.52706117881690473</v>
      </c>
      <c r="FU86">
        <f t="shared" si="126"/>
        <v>6.8948125407467198E-2</v>
      </c>
      <c r="FV86">
        <f t="shared" si="127"/>
        <v>4.7538439972038236E-3</v>
      </c>
      <c r="GI86" s="2">
        <v>-1.7569629102755477</v>
      </c>
      <c r="GJ86" s="3">
        <v>-0.4721601304546425</v>
      </c>
      <c r="GK86">
        <f t="shared" si="128"/>
        <v>0.21722895900805878</v>
      </c>
      <c r="GL86">
        <f t="shared" si="129"/>
        <v>0.44283786841280448</v>
      </c>
      <c r="GN86">
        <f t="shared" si="130"/>
        <v>-0.22560890940474571</v>
      </c>
      <c r="GO86">
        <f t="shared" si="131"/>
        <v>5.0899380002798755E-2</v>
      </c>
    </row>
    <row r="87" spans="2:197" x14ac:dyDescent="0.25">
      <c r="B87" s="2">
        <v>-1.3101301724732752</v>
      </c>
      <c r="C87" s="3">
        <v>9.8318716889931643E-2</v>
      </c>
      <c r="D87">
        <f t="shared" si="88"/>
        <v>0.29569193266068405</v>
      </c>
      <c r="E87">
        <f t="shared" si="89"/>
        <v>0.54301286227904333</v>
      </c>
      <c r="G87">
        <f t="shared" si="90"/>
        <v>-0.24732092961835928</v>
      </c>
      <c r="H87">
        <f t="shared" si="91"/>
        <v>6.1167642227289425E-2</v>
      </c>
      <c r="V87" s="2">
        <v>-1.3101301724732752</v>
      </c>
      <c r="W87" s="3">
        <v>9.8318716889931643E-2</v>
      </c>
      <c r="X87">
        <f t="shared" si="92"/>
        <v>0.29569193266068405</v>
      </c>
      <c r="Y87">
        <f t="shared" si="93"/>
        <v>0.54301286227904333</v>
      </c>
      <c r="AA87">
        <f t="shared" si="94"/>
        <v>-0.24732092961835928</v>
      </c>
      <c r="AB87">
        <f t="shared" si="95"/>
        <v>6.1167642227289425E-2</v>
      </c>
      <c r="AP87" s="2">
        <v>0.10388833319358505</v>
      </c>
      <c r="AQ87" s="3">
        <v>0.12579944832318229</v>
      </c>
      <c r="AR87">
        <f t="shared" si="96"/>
        <v>0.54399087624336961</v>
      </c>
      <c r="AS87">
        <f t="shared" si="97"/>
        <v>0.54783842612874523</v>
      </c>
      <c r="AU87">
        <f t="shared" si="98"/>
        <v>-3.8475498853756118E-3</v>
      </c>
      <c r="AV87">
        <f t="shared" si="99"/>
        <v>1.4803640120453883E-5</v>
      </c>
      <c r="BI87" s="2">
        <v>-1.9806629764920609</v>
      </c>
      <c r="BJ87" s="3">
        <v>-0.8243263645004103</v>
      </c>
      <c r="BK87">
        <f t="shared" si="100"/>
        <v>0.17794765547607855</v>
      </c>
      <c r="BL87">
        <f t="shared" si="101"/>
        <v>0.380998151656185</v>
      </c>
      <c r="BM87" s="3"/>
      <c r="BN87">
        <f t="shared" si="102"/>
        <v>-0.20305049618010645</v>
      </c>
      <c r="BO87">
        <f t="shared" si="103"/>
        <v>4.1229503998987428E-2</v>
      </c>
      <c r="CB87" s="2">
        <v>-0.70301249532581167</v>
      </c>
      <c r="CC87" s="3">
        <v>-0.23900702883199171</v>
      </c>
      <c r="CD87">
        <f t="shared" si="104"/>
        <v>0.4023006349244469</v>
      </c>
      <c r="CE87">
        <f t="shared" si="105"/>
        <v>0.48377910687179382</v>
      </c>
      <c r="CG87">
        <f t="shared" si="106"/>
        <v>-8.147847194734692E-2</v>
      </c>
      <c r="CH87">
        <f t="shared" si="107"/>
        <v>6.6387413908745993E-3</v>
      </c>
      <c r="CM87">
        <v>0.45561851323613356</v>
      </c>
      <c r="CN87">
        <v>0.5778213468767609</v>
      </c>
      <c r="CT87" s="2">
        <v>4.0519302259681188E-3</v>
      </c>
      <c r="CU87" s="3">
        <v>2.2764135234738764E-3</v>
      </c>
      <c r="CV87">
        <f t="shared" si="108"/>
        <v>0.52645979493954764</v>
      </c>
      <c r="CW87">
        <f t="shared" si="109"/>
        <v>0.52614801760440255</v>
      </c>
      <c r="CY87">
        <f t="shared" si="110"/>
        <v>3.1177733514509143E-4</v>
      </c>
      <c r="CZ87">
        <f t="shared" si="111"/>
        <v>9.7205106710174661E-8</v>
      </c>
      <c r="DL87" s="2">
        <v>-0.66895000000000004</v>
      </c>
      <c r="DM87" s="3">
        <v>6.7830000000000001E-2</v>
      </c>
      <c r="DN87">
        <f t="shared" si="112"/>
        <v>0.40828194391813682</v>
      </c>
      <c r="DO87">
        <f t="shared" si="113"/>
        <v>0.53765910193954092</v>
      </c>
      <c r="DQ87">
        <f t="shared" si="114"/>
        <v>-0.12937715802140409</v>
      </c>
      <c r="DR87">
        <f t="shared" si="115"/>
        <v>1.6738449017695365E-2</v>
      </c>
      <c r="ED87" s="2">
        <v>0.46043075924155968</v>
      </c>
      <c r="EE87" s="2">
        <v>-0.28064245132352661</v>
      </c>
      <c r="EF87">
        <f t="shared" si="116"/>
        <v>0.60659904394084185</v>
      </c>
      <c r="EG87">
        <f t="shared" si="117"/>
        <v>0.47646800636014147</v>
      </c>
      <c r="EI87">
        <f t="shared" si="118"/>
        <v>0.13013103758070038</v>
      </c>
      <c r="EJ87">
        <f t="shared" si="119"/>
        <v>1.6934086941829653E-2</v>
      </c>
      <c r="EW87" s="2">
        <v>-0.78360594326201416</v>
      </c>
      <c r="EX87" s="3">
        <v>-0.40383645557888959</v>
      </c>
      <c r="EY87">
        <f t="shared" si="120"/>
        <v>0.38814857969882743</v>
      </c>
      <c r="EZ87">
        <f t="shared" si="121"/>
        <v>0.45483537496971876</v>
      </c>
      <c r="FB87">
        <f t="shared" si="122"/>
        <v>-6.668679527089133E-2</v>
      </c>
      <c r="FC87">
        <f t="shared" si="123"/>
        <v>4.4471286635017742E-3</v>
      </c>
      <c r="FP87" s="2">
        <v>-0.18754878251211296</v>
      </c>
      <c r="FQ87" s="3">
        <v>0.22289849961582545</v>
      </c>
      <c r="FR87">
        <f t="shared" si="124"/>
        <v>0.49281507644972927</v>
      </c>
      <c r="FS87">
        <f t="shared" si="125"/>
        <v>0.56488883371692178</v>
      </c>
      <c r="FU87">
        <f t="shared" si="126"/>
        <v>-7.2073757267192506E-2</v>
      </c>
      <c r="FV87">
        <f t="shared" si="127"/>
        <v>5.1946264866101844E-3</v>
      </c>
      <c r="GI87" s="2">
        <v>6.3630857983299774E-2</v>
      </c>
      <c r="GJ87" s="3">
        <v>0.11876856721428526</v>
      </c>
      <c r="GK87">
        <f t="shared" si="128"/>
        <v>0.5369217406373219</v>
      </c>
      <c r="GL87">
        <f t="shared" si="129"/>
        <v>0.54660381686104598</v>
      </c>
      <c r="GN87">
        <f t="shared" si="130"/>
        <v>-9.6820762237240787E-3</v>
      </c>
      <c r="GO87">
        <f t="shared" si="131"/>
        <v>9.3742600002003117E-5</v>
      </c>
    </row>
    <row r="88" spans="2:197" x14ac:dyDescent="0.25">
      <c r="B88" s="2">
        <v>5.7484457509883187E-2</v>
      </c>
      <c r="C88" s="3">
        <v>0.18005988221385766</v>
      </c>
      <c r="D88">
        <f t="shared" si="88"/>
        <v>0.53584244447657914</v>
      </c>
      <c r="E88">
        <f t="shared" si="89"/>
        <v>0.55736645448155597</v>
      </c>
      <c r="G88">
        <f t="shared" si="90"/>
        <v>-2.1524010004976835E-2</v>
      </c>
      <c r="H88">
        <f t="shared" si="91"/>
        <v>4.6328300669434288E-4</v>
      </c>
      <c r="V88" s="2">
        <v>5.7484457509883187E-2</v>
      </c>
      <c r="W88" s="3">
        <v>0.18005988221385766</v>
      </c>
      <c r="X88">
        <f t="shared" si="92"/>
        <v>0.53584244447657914</v>
      </c>
      <c r="Y88">
        <f t="shared" si="93"/>
        <v>0.55736645448155597</v>
      </c>
      <c r="AA88">
        <f t="shared" si="94"/>
        <v>-2.1524010004976835E-2</v>
      </c>
      <c r="AB88">
        <f t="shared" si="95"/>
        <v>4.6328300669434288E-4</v>
      </c>
      <c r="AP88" s="2">
        <v>-1.0864554317680462</v>
      </c>
      <c r="AQ88" s="3">
        <v>-0.11523986604892639</v>
      </c>
      <c r="AR88">
        <f t="shared" si="96"/>
        <v>0.33496878908134831</v>
      </c>
      <c r="AS88">
        <f t="shared" si="97"/>
        <v>0.50551238380282548</v>
      </c>
      <c r="AU88">
        <f t="shared" si="98"/>
        <v>-0.17054359472147718</v>
      </c>
      <c r="AV88">
        <f t="shared" si="99"/>
        <v>2.9085117700523459E-2</v>
      </c>
      <c r="BI88" s="2">
        <v>1.2519318842006568</v>
      </c>
      <c r="BJ88" s="3">
        <v>0.29253264035956006</v>
      </c>
      <c r="BK88">
        <f t="shared" si="100"/>
        <v>0.74558512678504529</v>
      </c>
      <c r="BL88">
        <f t="shared" si="101"/>
        <v>0.57711645557241043</v>
      </c>
      <c r="BM88" s="3"/>
      <c r="BN88">
        <f t="shared" si="102"/>
        <v>0.16846867121263487</v>
      </c>
      <c r="BO88">
        <f t="shared" si="103"/>
        <v>2.8381693180150869E-2</v>
      </c>
      <c r="CB88" s="2">
        <v>-0.6059439603577198</v>
      </c>
      <c r="CC88" s="3">
        <v>-0.60623677863794911</v>
      </c>
      <c r="CD88">
        <f t="shared" si="104"/>
        <v>0.41934568390443144</v>
      </c>
      <c r="CE88">
        <f t="shared" si="105"/>
        <v>0.4192942655747906</v>
      </c>
      <c r="CG88">
        <f t="shared" si="106"/>
        <v>5.1418329640839922E-5</v>
      </c>
      <c r="CH88">
        <f t="shared" si="107"/>
        <v>2.6438446230540771E-9</v>
      </c>
      <c r="CM88">
        <v>0.66302019908923715</v>
      </c>
      <c r="CN88">
        <v>0.53433186991836856</v>
      </c>
      <c r="CT88" s="2">
        <v>1.1850697029235622</v>
      </c>
      <c r="CU88" s="3">
        <v>1.6524833935483218E-2</v>
      </c>
      <c r="CV88">
        <f t="shared" si="108"/>
        <v>0.73384425570718981</v>
      </c>
      <c r="CW88">
        <f t="shared" si="109"/>
        <v>0.52865001296149683</v>
      </c>
      <c r="CY88">
        <f t="shared" si="110"/>
        <v>0.20519424274569298</v>
      </c>
      <c r="CZ88">
        <f t="shared" si="111"/>
        <v>4.2104677255978377E-2</v>
      </c>
      <c r="DL88" s="2">
        <v>0.48401</v>
      </c>
      <c r="DM88" s="3">
        <v>0.29762300000000003</v>
      </c>
      <c r="DN88">
        <f t="shared" si="112"/>
        <v>0.61073951349434419</v>
      </c>
      <c r="DO88">
        <f t="shared" si="113"/>
        <v>0.57801031298383165</v>
      </c>
      <c r="DQ88">
        <f t="shared" si="114"/>
        <v>3.2729200510512535E-2</v>
      </c>
      <c r="DR88">
        <f t="shared" si="115"/>
        <v>1.0712005660573341E-3</v>
      </c>
      <c r="ED88" s="2">
        <v>0.41647877292681079</v>
      </c>
      <c r="EE88" s="2">
        <v>-0.1652094918324046</v>
      </c>
      <c r="EF88">
        <f t="shared" si="116"/>
        <v>0.59888115925504981</v>
      </c>
      <c r="EG88">
        <f t="shared" si="117"/>
        <v>0.49673781314230331</v>
      </c>
      <c r="EI88">
        <f t="shared" si="118"/>
        <v>0.1021433461127465</v>
      </c>
      <c r="EJ88">
        <f t="shared" si="119"/>
        <v>1.0433263155108325E-2</v>
      </c>
      <c r="EW88" s="2">
        <v>-0.13415921914857326</v>
      </c>
      <c r="EX88" s="3">
        <v>-8.2478872676271367E-2</v>
      </c>
      <c r="EY88">
        <f t="shared" si="120"/>
        <v>0.50219018160456308</v>
      </c>
      <c r="EZ88">
        <f t="shared" si="121"/>
        <v>0.51126515154423013</v>
      </c>
      <c r="FB88">
        <f t="shared" si="122"/>
        <v>-9.0749699396670547E-3</v>
      </c>
      <c r="FC88">
        <f t="shared" si="123"/>
        <v>8.2355079405860664E-5</v>
      </c>
      <c r="FP88" s="2">
        <v>-0.30609610580987107</v>
      </c>
      <c r="FQ88" s="3">
        <v>-0.41923761863810649</v>
      </c>
      <c r="FR88">
        <f t="shared" si="124"/>
        <v>0.47199839334309157</v>
      </c>
      <c r="FS88">
        <f t="shared" si="125"/>
        <v>0.45213096020978266</v>
      </c>
      <c r="FU88">
        <f t="shared" si="126"/>
        <v>1.9867433133308909E-2</v>
      </c>
      <c r="FV88">
        <f t="shared" si="127"/>
        <v>3.9471489930650069E-4</v>
      </c>
      <c r="GI88" s="2">
        <v>0.60951253597223243</v>
      </c>
      <c r="GJ88" s="3">
        <v>0.14572720558849922</v>
      </c>
      <c r="GK88">
        <f t="shared" si="128"/>
        <v>0.63277751863640352</v>
      </c>
      <c r="GL88">
        <f t="shared" si="129"/>
        <v>0.55133770216871258</v>
      </c>
      <c r="GN88">
        <f t="shared" si="130"/>
        <v>8.143981646769094E-2</v>
      </c>
      <c r="GO88">
        <f t="shared" si="131"/>
        <v>6.6324437062911844E-3</v>
      </c>
    </row>
    <row r="89" spans="2:197" x14ac:dyDescent="0.25">
      <c r="B89" s="2">
        <v>-0.37919726007430171</v>
      </c>
      <c r="C89" s="3">
        <v>-0.21614301956145379</v>
      </c>
      <c r="D89">
        <f t="shared" si="88"/>
        <v>0.45916197054820534</v>
      </c>
      <c r="E89">
        <f t="shared" si="89"/>
        <v>0.48779398314476163</v>
      </c>
      <c r="G89">
        <f t="shared" si="90"/>
        <v>-2.8632012596556289E-2</v>
      </c>
      <c r="H89">
        <f t="shared" si="91"/>
        <v>8.1979214532935799E-4</v>
      </c>
      <c r="V89" s="2">
        <v>-0.37919726007430171</v>
      </c>
      <c r="W89" s="3">
        <v>-0.21614301956145379</v>
      </c>
      <c r="X89">
        <f t="shared" si="92"/>
        <v>0.45916197054820534</v>
      </c>
      <c r="Y89">
        <f t="shared" si="93"/>
        <v>0.48779398314476163</v>
      </c>
      <c r="AA89">
        <f t="shared" si="94"/>
        <v>-2.8632012596556289E-2</v>
      </c>
      <c r="AB89">
        <f t="shared" si="95"/>
        <v>8.1979214532935799E-4</v>
      </c>
      <c r="AP89" s="2">
        <v>-0.4103521338835171</v>
      </c>
      <c r="AQ89" s="3">
        <v>-0.10422999379661432</v>
      </c>
      <c r="AR89">
        <f t="shared" si="96"/>
        <v>0.45369123432850372</v>
      </c>
      <c r="AS89">
        <f t="shared" si="97"/>
        <v>0.50744569630069847</v>
      </c>
      <c r="AU89">
        <f t="shared" si="98"/>
        <v>-5.3754461972194745E-2</v>
      </c>
      <c r="AV89">
        <f t="shared" si="99"/>
        <v>2.889542181920131E-3</v>
      </c>
      <c r="BI89" s="2">
        <v>-0.34031433640731373</v>
      </c>
      <c r="BJ89" s="3">
        <v>-0.34449698704047627</v>
      </c>
      <c r="BK89">
        <f t="shared" si="100"/>
        <v>0.4659897375337344</v>
      </c>
      <c r="BL89">
        <f t="shared" si="101"/>
        <v>0.46525527208690498</v>
      </c>
      <c r="BM89" s="3"/>
      <c r="BN89">
        <f t="shared" si="102"/>
        <v>7.3446544682942427E-4</v>
      </c>
      <c r="BO89">
        <f t="shared" si="103"/>
        <v>5.3943949258634583E-7</v>
      </c>
      <c r="CB89" s="2">
        <v>-0.84965995928780591</v>
      </c>
      <c r="CC89" s="3">
        <v>-0.20679586238279501</v>
      </c>
      <c r="CD89">
        <f t="shared" si="104"/>
        <v>0.37654962089251187</v>
      </c>
      <c r="CE89">
        <f t="shared" si="105"/>
        <v>0.48943532605764506</v>
      </c>
      <c r="CG89">
        <f t="shared" si="106"/>
        <v>-0.11288570516513319</v>
      </c>
      <c r="CH89">
        <f t="shared" si="107"/>
        <v>1.2743182430629378E-2</v>
      </c>
      <c r="CM89">
        <v>0.52135343725349226</v>
      </c>
      <c r="CN89">
        <v>0.55823818163709682</v>
      </c>
      <c r="CT89" s="2">
        <v>-1.3794038185756177</v>
      </c>
      <c r="CU89" s="3">
        <v>-0.20190803110630856</v>
      </c>
      <c r="CV89">
        <f t="shared" si="108"/>
        <v>0.28352761297434403</v>
      </c>
      <c r="CW89">
        <f t="shared" si="109"/>
        <v>0.49029361987593539</v>
      </c>
      <c r="CY89">
        <f t="shared" si="110"/>
        <v>-0.20676600690159136</v>
      </c>
      <c r="CZ89">
        <f t="shared" si="111"/>
        <v>4.2752181610028923E-2</v>
      </c>
      <c r="DL89" s="2">
        <v>-0.48744999999999999</v>
      </c>
      <c r="DM89" s="3">
        <v>0.15290599999999999</v>
      </c>
      <c r="DN89">
        <f t="shared" si="112"/>
        <v>0.44015299658091928</v>
      </c>
      <c r="DO89">
        <f t="shared" si="113"/>
        <v>0.55259828472928685</v>
      </c>
      <c r="DQ89">
        <f t="shared" si="114"/>
        <v>-0.11244528814836757</v>
      </c>
      <c r="DR89">
        <f t="shared" si="115"/>
        <v>1.2643942826769413E-2</v>
      </c>
      <c r="ED89" s="2">
        <v>0.92267359866428345</v>
      </c>
      <c r="EE89" s="2">
        <v>-0.37135139358750019</v>
      </c>
      <c r="EF89">
        <f t="shared" si="116"/>
        <v>0.6877680019476502</v>
      </c>
      <c r="EG89">
        <f t="shared" si="117"/>
        <v>0.46053968968862413</v>
      </c>
      <c r="EI89">
        <f t="shared" si="118"/>
        <v>0.22722831225902607</v>
      </c>
      <c r="EJ89">
        <f t="shared" si="119"/>
        <v>5.1632705892085455E-2</v>
      </c>
      <c r="EW89" s="2">
        <v>-1.3536392179217185</v>
      </c>
      <c r="EX89" s="3">
        <v>-0.5681349575675676</v>
      </c>
      <c r="EY89">
        <f t="shared" si="120"/>
        <v>0.28805182754335767</v>
      </c>
      <c r="EZ89">
        <f t="shared" si="121"/>
        <v>0.42598487243915445</v>
      </c>
      <c r="FB89">
        <f t="shared" si="122"/>
        <v>-0.13793304489579677</v>
      </c>
      <c r="FC89">
        <f t="shared" si="123"/>
        <v>1.9025524874225888E-2</v>
      </c>
      <c r="FP89" s="2">
        <v>0.9856916611027694</v>
      </c>
      <c r="FQ89" s="3">
        <v>0.10966879138355806</v>
      </c>
      <c r="FR89">
        <f t="shared" si="124"/>
        <v>0.69883385311395052</v>
      </c>
      <c r="FS89">
        <f t="shared" si="125"/>
        <v>0.54500591363944473</v>
      </c>
      <c r="FU89">
        <f t="shared" si="126"/>
        <v>0.15382793947450579</v>
      </c>
      <c r="FV89">
        <f t="shared" si="127"/>
        <v>2.3663034962972219E-2</v>
      </c>
      <c r="GI89" s="2">
        <v>8.7324604558639538E-2</v>
      </c>
      <c r="GJ89" s="3">
        <v>0.48232929409787084</v>
      </c>
      <c r="GK89">
        <f t="shared" si="128"/>
        <v>0.54108231719314159</v>
      </c>
      <c r="GL89">
        <f t="shared" si="129"/>
        <v>0.6104443847543034</v>
      </c>
      <c r="GN89">
        <f t="shared" si="130"/>
        <v>-6.9362067561161811E-2</v>
      </c>
      <c r="GO89">
        <f t="shared" si="131"/>
        <v>4.8110964163591754E-3</v>
      </c>
    </row>
    <row r="90" spans="2:197" x14ac:dyDescent="0.25">
      <c r="B90" s="2">
        <v>-0.33689356254479552</v>
      </c>
      <c r="C90" s="3">
        <v>0.17029028007047398</v>
      </c>
      <c r="D90">
        <f t="shared" si="88"/>
        <v>0.46659041887764507</v>
      </c>
      <c r="E90">
        <f t="shared" si="89"/>
        <v>0.55565093104130137</v>
      </c>
      <c r="G90">
        <f t="shared" si="90"/>
        <v>-8.9060512163656291E-2</v>
      </c>
      <c r="H90">
        <f t="shared" si="91"/>
        <v>7.9317748268527694E-3</v>
      </c>
      <c r="V90" s="2">
        <v>-0.33689356254479552</v>
      </c>
      <c r="W90" s="3">
        <v>0.17029028007047398</v>
      </c>
      <c r="X90">
        <f t="shared" si="92"/>
        <v>0.46659041887764507</v>
      </c>
      <c r="Y90">
        <f t="shared" si="93"/>
        <v>0.55565093104130137</v>
      </c>
      <c r="AA90">
        <f t="shared" si="94"/>
        <v>-8.9060512163656291E-2</v>
      </c>
      <c r="AB90">
        <f t="shared" si="95"/>
        <v>7.9317748268527694E-3</v>
      </c>
      <c r="AP90" s="2">
        <v>-1.0391548051960595</v>
      </c>
      <c r="AQ90" s="3">
        <v>-0.14029218737759019</v>
      </c>
      <c r="AR90">
        <f t="shared" si="96"/>
        <v>0.34327468858800614</v>
      </c>
      <c r="AS90">
        <f t="shared" si="97"/>
        <v>0.5011132441202315</v>
      </c>
      <c r="AU90">
        <f t="shared" si="98"/>
        <v>-0.15783855553222537</v>
      </c>
      <c r="AV90">
        <f t="shared" si="99"/>
        <v>2.4913009612499391E-2</v>
      </c>
      <c r="BI90" s="2">
        <v>0.3605209425882005</v>
      </c>
      <c r="BJ90" s="3">
        <v>0.46369251651630444</v>
      </c>
      <c r="BK90">
        <f t="shared" si="100"/>
        <v>0.58905507133429558</v>
      </c>
      <c r="BL90">
        <f t="shared" si="101"/>
        <v>0.60717180227625012</v>
      </c>
      <c r="BM90" s="3"/>
      <c r="BN90">
        <f t="shared" si="102"/>
        <v>-1.811673094195454E-2</v>
      </c>
      <c r="BO90">
        <f t="shared" si="103"/>
        <v>3.2821594002317304E-4</v>
      </c>
      <c r="CB90" s="2">
        <v>0.47477673978493629</v>
      </c>
      <c r="CC90" s="3">
        <v>-4.8152548303858698E-2</v>
      </c>
      <c r="CD90">
        <f t="shared" si="104"/>
        <v>0.60911817067030305</v>
      </c>
      <c r="CE90">
        <f t="shared" si="105"/>
        <v>0.51729278841361259</v>
      </c>
      <c r="CG90">
        <f t="shared" si="106"/>
        <v>9.1825382256690458E-2</v>
      </c>
      <c r="CH90">
        <f t="shared" si="107"/>
        <v>8.431900826587322E-3</v>
      </c>
      <c r="CM90">
        <v>0.38054277693501282</v>
      </c>
      <c r="CN90">
        <v>0.5836121922737838</v>
      </c>
      <c r="CT90" s="2">
        <v>-0.29470549853213879</v>
      </c>
      <c r="CU90" s="3">
        <v>-0.1470367851053534</v>
      </c>
      <c r="CV90">
        <f t="shared" si="108"/>
        <v>0.47399856218281433</v>
      </c>
      <c r="CW90">
        <f t="shared" si="109"/>
        <v>0.4999289056663978</v>
      </c>
      <c r="CY90">
        <f t="shared" si="110"/>
        <v>-2.5930343483583473E-2</v>
      </c>
      <c r="CZ90">
        <f t="shared" si="111"/>
        <v>6.7238271317661988E-4</v>
      </c>
      <c r="DL90" s="2">
        <v>-0.41628999999999999</v>
      </c>
      <c r="DM90" s="3">
        <v>-0.58438599999999996</v>
      </c>
      <c r="DN90">
        <f t="shared" si="112"/>
        <v>0.45264855640176554</v>
      </c>
      <c r="DO90">
        <f t="shared" si="113"/>
        <v>0.42313122048769902</v>
      </c>
      <c r="DQ90">
        <f t="shared" si="114"/>
        <v>2.9517335914066523E-2</v>
      </c>
      <c r="DR90">
        <f t="shared" si="115"/>
        <v>8.7127311946384137E-4</v>
      </c>
      <c r="ED90" s="2">
        <v>0.22982339095090581</v>
      </c>
      <c r="EE90" s="2">
        <v>-0.20568928363856187</v>
      </c>
      <c r="EF90">
        <f t="shared" si="116"/>
        <v>0.56610483138317191</v>
      </c>
      <c r="EG90">
        <f t="shared" si="117"/>
        <v>0.4896296391674686</v>
      </c>
      <c r="EI90">
        <f t="shared" si="118"/>
        <v>7.6475192215703314E-2</v>
      </c>
      <c r="EJ90">
        <f t="shared" si="119"/>
        <v>5.8484550244287687E-3</v>
      </c>
      <c r="EW90" s="2">
        <v>-0.42384605846118117</v>
      </c>
      <c r="EX90" s="3">
        <v>0.24395663757673408</v>
      </c>
      <c r="EY90">
        <f t="shared" si="120"/>
        <v>0.45132172699603901</v>
      </c>
      <c r="EZ90">
        <f t="shared" si="121"/>
        <v>0.56858660244382131</v>
      </c>
      <c r="FB90">
        <f t="shared" si="122"/>
        <v>-0.1172648754477823</v>
      </c>
      <c r="FC90">
        <f t="shared" si="123"/>
        <v>1.3751051013783896E-2</v>
      </c>
      <c r="FP90" s="2">
        <v>-1.0431368343663121</v>
      </c>
      <c r="FQ90" s="3">
        <v>-0.18194559540486607</v>
      </c>
      <c r="FR90">
        <f t="shared" si="124"/>
        <v>0.34257545188613359</v>
      </c>
      <c r="FS90">
        <f t="shared" si="125"/>
        <v>0.49379898538292205</v>
      </c>
      <c r="FU90">
        <f t="shared" si="126"/>
        <v>-0.15122353349678846</v>
      </c>
      <c r="FV90">
        <f t="shared" si="127"/>
        <v>2.2868557083254304E-2</v>
      </c>
      <c r="GI90" s="2">
        <v>-1.3101301724732752</v>
      </c>
      <c r="GJ90" s="3">
        <v>-9.6627405637194352E-2</v>
      </c>
      <c r="GK90">
        <f t="shared" si="128"/>
        <v>0.29569193266068405</v>
      </c>
      <c r="GL90">
        <f t="shared" si="129"/>
        <v>0.50878069623239164</v>
      </c>
      <c r="GN90">
        <f t="shared" si="130"/>
        <v>-0.21308876357170758</v>
      </c>
      <c r="GO90">
        <f t="shared" si="131"/>
        <v>4.5406821160519091E-2</v>
      </c>
    </row>
    <row r="91" spans="2:197" x14ac:dyDescent="0.25">
      <c r="B91" s="2">
        <v>-0.70301249532581167</v>
      </c>
      <c r="C91" s="3">
        <v>-0.14290631179700339</v>
      </c>
      <c r="D91">
        <f t="shared" si="88"/>
        <v>0.4023006349244469</v>
      </c>
      <c r="E91">
        <f t="shared" si="89"/>
        <v>0.50065420887484213</v>
      </c>
      <c r="G91">
        <f t="shared" si="90"/>
        <v>-9.8353573950395234E-2</v>
      </c>
      <c r="H91">
        <f t="shared" si="91"/>
        <v>9.6734255088158638E-3</v>
      </c>
      <c r="V91" s="2">
        <v>-0.70301249532581167</v>
      </c>
      <c r="W91" s="3">
        <v>-0.14290631179700339</v>
      </c>
      <c r="X91">
        <f t="shared" si="92"/>
        <v>0.4023006349244469</v>
      </c>
      <c r="Y91">
        <f t="shared" si="93"/>
        <v>0.50065420887484213</v>
      </c>
      <c r="AA91">
        <f t="shared" si="94"/>
        <v>-9.8353573950395234E-2</v>
      </c>
      <c r="AB91">
        <f t="shared" si="95"/>
        <v>9.6734255088158638E-3</v>
      </c>
      <c r="AP91" s="2">
        <v>0.3605209425882005</v>
      </c>
      <c r="AQ91" s="3">
        <v>4.0593973747571746E-2</v>
      </c>
      <c r="AR91">
        <f t="shared" si="96"/>
        <v>0.58905507133429558</v>
      </c>
      <c r="AS91">
        <f t="shared" si="97"/>
        <v>0.53287650785129814</v>
      </c>
      <c r="AU91">
        <f t="shared" si="98"/>
        <v>5.6178563482997435E-2</v>
      </c>
      <c r="AV91">
        <f t="shared" si="99"/>
        <v>3.1560309950131728E-3</v>
      </c>
      <c r="BI91" s="2">
        <v>-0.39937662185898654</v>
      </c>
      <c r="BJ91" s="3">
        <v>-4.50712569060195E-2</v>
      </c>
      <c r="BK91">
        <f t="shared" si="100"/>
        <v>0.45561851323613356</v>
      </c>
      <c r="BL91">
        <f t="shared" si="101"/>
        <v>0.51783385728639453</v>
      </c>
      <c r="BM91" s="3"/>
      <c r="BN91">
        <f t="shared" si="102"/>
        <v>-6.2215344050260968E-2</v>
      </c>
      <c r="BO91">
        <f t="shared" si="103"/>
        <v>3.870749035292343E-3</v>
      </c>
      <c r="CB91" s="2">
        <v>0.53020988987543305</v>
      </c>
      <c r="CC91" s="3">
        <v>0.44694822832624614</v>
      </c>
      <c r="CD91">
        <f t="shared" si="104"/>
        <v>0.61885212574357107</v>
      </c>
      <c r="CE91">
        <f t="shared" si="105"/>
        <v>0.60423153731368184</v>
      </c>
      <c r="CG91">
        <f t="shared" si="106"/>
        <v>1.4620588429889225E-2</v>
      </c>
      <c r="CH91">
        <f t="shared" si="107"/>
        <v>2.1376160603621069E-4</v>
      </c>
      <c r="CM91">
        <v>0.38304346202253947</v>
      </c>
      <c r="CN91">
        <v>0.58868560268614212</v>
      </c>
      <c r="CT91" s="2">
        <v>1.7568126815528544</v>
      </c>
      <c r="CU91" s="3">
        <v>5.2419456937589273E-2</v>
      </c>
      <c r="CV91">
        <f t="shared" si="108"/>
        <v>0.83424122860785244</v>
      </c>
      <c r="CW91">
        <f t="shared" si="109"/>
        <v>0.53495304006899458</v>
      </c>
      <c r="CY91">
        <f t="shared" si="110"/>
        <v>0.29928818853885786</v>
      </c>
      <c r="CZ91">
        <f t="shared" si="111"/>
        <v>8.9573419798870929E-2</v>
      </c>
      <c r="DL91" s="2">
        <v>-0.60594000000000003</v>
      </c>
      <c r="DM91" s="3">
        <v>-0.67940299999999998</v>
      </c>
      <c r="DN91">
        <f t="shared" si="112"/>
        <v>0.4193463793356681</v>
      </c>
      <c r="DO91">
        <f t="shared" si="113"/>
        <v>0.4064464171220814</v>
      </c>
      <c r="DQ91">
        <f t="shared" si="114"/>
        <v>1.2899962213586691E-2</v>
      </c>
      <c r="DR91">
        <f t="shared" si="115"/>
        <v>1.6640902511196444E-4</v>
      </c>
      <c r="ED91" s="2">
        <v>-2.1945923563262575</v>
      </c>
      <c r="EE91" s="2">
        <v>-1.0709066226194732</v>
      </c>
      <c r="EF91">
        <f t="shared" si="116"/>
        <v>0.14038206577463463</v>
      </c>
      <c r="EG91">
        <f t="shared" si="117"/>
        <v>0.33769913021202447</v>
      </c>
      <c r="EI91">
        <f t="shared" si="118"/>
        <v>-0.19731706443738983</v>
      </c>
      <c r="EJ91">
        <f t="shared" si="119"/>
        <v>3.8934023918189051E-2</v>
      </c>
      <c r="EW91" s="2">
        <v>5.8818939502553198E-3</v>
      </c>
      <c r="EX91" s="3">
        <v>-0.14271519058970131</v>
      </c>
      <c r="EY91">
        <f t="shared" si="120"/>
        <v>0.52678113306752417</v>
      </c>
      <c r="EZ91">
        <f t="shared" si="121"/>
        <v>0.50068776939309501</v>
      </c>
      <c r="FB91">
        <f t="shared" si="122"/>
        <v>2.609336367442916E-2</v>
      </c>
      <c r="FC91">
        <f t="shared" si="123"/>
        <v>6.8086362784601918E-4</v>
      </c>
      <c r="FP91" s="2">
        <v>-1.7057725350678617E-2</v>
      </c>
      <c r="FQ91" s="3">
        <v>-6.4910805295131296E-2</v>
      </c>
      <c r="FR91">
        <f t="shared" si="124"/>
        <v>0.52275297981791402</v>
      </c>
      <c r="FS91">
        <f t="shared" si="125"/>
        <v>0.51435007055628323</v>
      </c>
      <c r="FU91">
        <f t="shared" si="126"/>
        <v>8.4029092616307866E-3</v>
      </c>
      <c r="FV91">
        <f t="shared" si="127"/>
        <v>7.0608884059200451E-5</v>
      </c>
      <c r="GI91" s="2">
        <v>-0.56326342369319049</v>
      </c>
      <c r="GJ91" s="3">
        <v>-0.24523900633122267</v>
      </c>
      <c r="GK91">
        <f t="shared" si="128"/>
        <v>0.4268403044648228</v>
      </c>
      <c r="GL91">
        <f t="shared" si="129"/>
        <v>0.48268478354908712</v>
      </c>
      <c r="GN91">
        <f t="shared" ref="GN91" si="132">GI91-GJ91</f>
        <v>-0.31802441736196785</v>
      </c>
      <c r="GO91">
        <f t="shared" si="131"/>
        <v>0.10113953003841912</v>
      </c>
    </row>
    <row r="92" spans="2:197" s="1" customFormat="1" x14ac:dyDescent="0.25">
      <c r="AO92" s="1">
        <v>2</v>
      </c>
      <c r="BH92" s="1">
        <v>3</v>
      </c>
      <c r="CA92" s="1">
        <v>4</v>
      </c>
      <c r="CD92" s="1">
        <v>0.5369217406373219</v>
      </c>
      <c r="CE92" s="1">
        <v>0.51979945768898039</v>
      </c>
      <c r="CM92" s="1">
        <v>0.49846584992178466</v>
      </c>
      <c r="CN92" s="1">
        <v>0.53647118749094869</v>
      </c>
      <c r="CS92" s="1">
        <v>5</v>
      </c>
      <c r="DK92" s="1">
        <v>6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C93">
        <v>5</v>
      </c>
      <c r="K93">
        <v>2</v>
      </c>
      <c r="L93">
        <v>10</v>
      </c>
      <c r="M93">
        <v>5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D93">
        <v>0.16443628723000875</v>
      </c>
      <c r="CE93">
        <v>0.4999289056663978</v>
      </c>
      <c r="CM93">
        <v>0.14038206577463463</v>
      </c>
      <c r="CN93">
        <v>0.44934501262630117</v>
      </c>
      <c r="CU93">
        <v>3</v>
      </c>
      <c r="DB93">
        <v>3</v>
      </c>
      <c r="DC93">
        <v>6</v>
      </c>
      <c r="DD93">
        <v>100</v>
      </c>
    </row>
    <row r="94" spans="2:197" x14ac:dyDescent="0.25">
      <c r="CD94">
        <v>0.63277751863640352</v>
      </c>
      <c r="CE94">
        <v>0.52047657997506536</v>
      </c>
      <c r="CM94">
        <v>0.54108231719314159</v>
      </c>
      <c r="CN94">
        <v>0.58195807882989226</v>
      </c>
      <c r="DL94" s="1">
        <v>6</v>
      </c>
      <c r="DM94" s="4"/>
      <c r="DN94" s="4"/>
      <c r="DO94" s="4"/>
      <c r="DP94" s="4"/>
      <c r="DQ94" s="4" t="s">
        <v>9</v>
      </c>
      <c r="DR94" s="4" t="s">
        <v>10</v>
      </c>
      <c r="DS94" s="4" t="s">
        <v>11</v>
      </c>
      <c r="DT94" s="4" t="s">
        <v>12</v>
      </c>
      <c r="DU94" s="4" t="s">
        <v>13</v>
      </c>
    </row>
    <row r="95" spans="2:197" x14ac:dyDescent="0.25">
      <c r="CD95">
        <v>0.47179058011274028</v>
      </c>
      <c r="CE95">
        <v>0.52221827811408128</v>
      </c>
      <c r="CM95">
        <v>0.31146150408326867</v>
      </c>
      <c r="CN95">
        <v>0.65854702112977237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7" x14ac:dyDescent="0.25">
      <c r="CD96">
        <v>0.33496878908134831</v>
      </c>
      <c r="CE96">
        <v>0.50341240171915758</v>
      </c>
      <c r="CM96">
        <v>0.34327468858800614</v>
      </c>
      <c r="CN96">
        <v>0.57938214416492073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82:125" x14ac:dyDescent="0.25">
      <c r="CD97">
        <v>0.53013419465475176</v>
      </c>
      <c r="CE97">
        <v>0.4999289056663978</v>
      </c>
      <c r="CM97">
        <v>0.45369123432850372</v>
      </c>
      <c r="CN97">
        <v>0.45729764884421259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82:125" x14ac:dyDescent="0.25">
      <c r="CD98">
        <v>0.21722895900805878</v>
      </c>
      <c r="CE98">
        <v>0.52213892924285243</v>
      </c>
      <c r="CM98">
        <v>0.32836936521744486</v>
      </c>
      <c r="CN98">
        <v>0.36263282359391469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82:125" x14ac:dyDescent="0.25">
      <c r="CD99">
        <v>0.70462749055857465</v>
      </c>
      <c r="CE99">
        <v>0.54359936189329516</v>
      </c>
      <c r="CM99">
        <v>0.23958913306809887</v>
      </c>
      <c r="CN99">
        <v>0.46790618224472513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82:125" x14ac:dyDescent="0.25">
      <c r="CD100">
        <v>0.49</v>
      </c>
      <c r="CE100">
        <v>0.50523799684720139</v>
      </c>
      <c r="CM100">
        <v>0.63406430154577398</v>
      </c>
      <c r="CN100">
        <v>0.52659933623329769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82:125" x14ac:dyDescent="0.25">
      <c r="CD101">
        <v>0.60441088865919246</v>
      </c>
      <c r="CE101">
        <v>0.49784134880693098</v>
      </c>
      <c r="CM101">
        <v>0.50204476168648526</v>
      </c>
      <c r="CN101">
        <v>0.67243111680678957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82:125" x14ac:dyDescent="0.25">
      <c r="CD102">
        <v>0.41097387394245644</v>
      </c>
      <c r="CE102">
        <v>0.50248596996891415</v>
      </c>
      <c r="CM102">
        <v>0.58914930850003933</v>
      </c>
      <c r="CN102">
        <v>0.50386346370921931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82:125" x14ac:dyDescent="0.25">
      <c r="CD103">
        <v>0.4268403044648228</v>
      </c>
      <c r="CE103">
        <v>0.52589759672738134</v>
      </c>
      <c r="CM103">
        <v>0.5369217406373219</v>
      </c>
      <c r="CN103">
        <v>0.49248831544525379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82:125" x14ac:dyDescent="0.25">
      <c r="CD104">
        <v>0.25301451774095368</v>
      </c>
      <c r="CE104">
        <v>0.50019307357090759</v>
      </c>
      <c r="CM104">
        <v>0.4023006349244469</v>
      </c>
      <c r="CN104">
        <v>0.58000079039218355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82:125" x14ac:dyDescent="0.25">
      <c r="CD105">
        <v>0.25579062169460798</v>
      </c>
      <c r="CE105">
        <v>0.51672832211181408</v>
      </c>
      <c r="CM105">
        <v>0.56222114066277662</v>
      </c>
      <c r="CN105">
        <v>0.61107538346740775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82:125" x14ac:dyDescent="0.25">
      <c r="CD106">
        <v>0.12939200189010253</v>
      </c>
      <c r="CE106">
        <v>0.47650728502174727</v>
      </c>
      <c r="CM106">
        <v>0.51829435108155419</v>
      </c>
      <c r="CN106">
        <v>0.56036415822340702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82:125" x14ac:dyDescent="0.25">
      <c r="CD107">
        <v>0.78011348791304247</v>
      </c>
      <c r="CE107">
        <v>0.5519599607184732</v>
      </c>
      <c r="CM107">
        <v>0.42203288435399205</v>
      </c>
      <c r="CN107">
        <v>0.51543532089453636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82:125" x14ac:dyDescent="0.25">
      <c r="CD108">
        <v>0.6664931940208485</v>
      </c>
      <c r="CE108">
        <v>0.53269943025929423</v>
      </c>
      <c r="CM108">
        <v>0.6914006844846079</v>
      </c>
      <c r="CN108">
        <v>0.51779663265561393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82:125" x14ac:dyDescent="0.25">
      <c r="CD109">
        <v>0.28288294976777656</v>
      </c>
      <c r="CE109">
        <v>0.50086644342206144</v>
      </c>
      <c r="CM109">
        <v>0.33496878908134831</v>
      </c>
      <c r="CN109">
        <v>0.65156689584366212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82:125" x14ac:dyDescent="0.25">
      <c r="CD110">
        <v>0.50476022257386211</v>
      </c>
      <c r="CE110">
        <v>0.52547170561679857</v>
      </c>
      <c r="CM110">
        <v>0.28352761297434403</v>
      </c>
      <c r="CN110">
        <v>0.46444607702241364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82:125" x14ac:dyDescent="0.25">
      <c r="CD111">
        <v>0.72230131171451473</v>
      </c>
      <c r="CE111">
        <v>0.51241846334200747</v>
      </c>
      <c r="CM111">
        <v>0.4268403044648228</v>
      </c>
      <c r="CN111">
        <v>0.58671966315753565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82:125" x14ac:dyDescent="0.25">
      <c r="CD112">
        <v>0.88000000000000012</v>
      </c>
      <c r="CE112">
        <v>0.53646683206672829</v>
      </c>
      <c r="CM112">
        <v>0.62874611688335025</v>
      </c>
      <c r="CN112">
        <v>0.56007283776403649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82:125" x14ac:dyDescent="0.25">
      <c r="CD113">
        <v>0.46659041887764507</v>
      </c>
      <c r="CE113">
        <v>0.54220395426856127</v>
      </c>
      <c r="CM113">
        <v>0.65712614062158681</v>
      </c>
      <c r="CN113">
        <v>0.52234953439744725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82:125" x14ac:dyDescent="0.25">
      <c r="CD114">
        <v>0.14038206577463463</v>
      </c>
      <c r="CE114">
        <v>0.49921646921353474</v>
      </c>
      <c r="CM114">
        <v>0.68475800134654241</v>
      </c>
      <c r="CN114">
        <v>0.58435866399172687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82:125" x14ac:dyDescent="0.25">
      <c r="CD115">
        <v>0.54108231719314159</v>
      </c>
      <c r="CE115">
        <v>0.50721050744436025</v>
      </c>
      <c r="CM115">
        <v>0.47399856218281433</v>
      </c>
      <c r="CN115">
        <v>0.36700937213035584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82:125" x14ac:dyDescent="0.25">
      <c r="CD116">
        <v>0.45916197054820534</v>
      </c>
      <c r="CE116">
        <v>0.50731540759695848</v>
      </c>
      <c r="CM116">
        <v>0.25301451774095368</v>
      </c>
      <c r="CN116">
        <v>0.57211952566238333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82:125" x14ac:dyDescent="0.25">
      <c r="CD117">
        <v>0.63406430154577398</v>
      </c>
      <c r="CE117">
        <v>0.52109952007444982</v>
      </c>
      <c r="CM117">
        <v>0.29637179485140447</v>
      </c>
      <c r="CN117">
        <v>0.57018700331952599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82:125" x14ac:dyDescent="0.25">
      <c r="CD118">
        <v>0.58945491194329924</v>
      </c>
      <c r="CE118">
        <v>0.5223958637718511</v>
      </c>
      <c r="CM118">
        <v>0.74558512678504529</v>
      </c>
      <c r="CN118">
        <v>0.5917653848819574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82:125" x14ac:dyDescent="0.25">
      <c r="CD119">
        <v>0.69413872926125175</v>
      </c>
      <c r="CE119">
        <v>0.54005394268161122</v>
      </c>
      <c r="CM119">
        <v>0.49</v>
      </c>
      <c r="CN119">
        <v>0.45682245099037777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82:125" x14ac:dyDescent="0.25">
      <c r="CD120">
        <v>0.30663529246453314</v>
      </c>
      <c r="CE120">
        <v>0.50303396777190523</v>
      </c>
      <c r="CM120">
        <v>0.8225487306039323</v>
      </c>
      <c r="CN120">
        <v>0.64475001701131696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82:125" x14ac:dyDescent="0.25">
      <c r="CD121">
        <v>0.54399087624336961</v>
      </c>
      <c r="CE121">
        <v>0.53348211290980518</v>
      </c>
      <c r="CM121">
        <v>0.33275689806210684</v>
      </c>
      <c r="CN121">
        <v>0.55191528647822152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82:125" x14ac:dyDescent="0.25">
      <c r="CD122">
        <v>0.3469026965202473</v>
      </c>
      <c r="CE122">
        <v>0.48236617409938876</v>
      </c>
      <c r="CM122">
        <v>0.12939200189010253</v>
      </c>
      <c r="CN122">
        <v>0.48861154615229752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82:125" x14ac:dyDescent="0.25">
      <c r="CD123">
        <v>0.46753463666992268</v>
      </c>
      <c r="CE123">
        <v>0.51299461959012249</v>
      </c>
      <c r="CM123">
        <v>0.62229175668892533</v>
      </c>
      <c r="CN123">
        <v>0.54658649470086174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82:125" x14ac:dyDescent="0.25">
      <c r="CD124">
        <v>0.6914006844846079</v>
      </c>
      <c r="CE124">
        <v>0.49862955848677082</v>
      </c>
      <c r="CM124">
        <v>0.85831613881077673</v>
      </c>
      <c r="CN124">
        <v>0.61796279127902276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82:125" x14ac:dyDescent="0.25">
      <c r="CD125">
        <v>0.74558512678504529</v>
      </c>
      <c r="CE125">
        <v>0.53348211290980518</v>
      </c>
      <c r="CM125">
        <v>0.67779320694188583</v>
      </c>
      <c r="CN125">
        <v>0.53710094586173596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82:125" x14ac:dyDescent="0.25">
      <c r="CD126">
        <v>0.49846584992178466</v>
      </c>
      <c r="CE126">
        <v>0.53557077138633524</v>
      </c>
      <c r="CM126">
        <v>0.5369217406373219</v>
      </c>
      <c r="CN126">
        <v>0.56440586503191692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82:125" x14ac:dyDescent="0.25">
      <c r="CD127">
        <v>0.63911382754460588</v>
      </c>
      <c r="CE127">
        <v>0.52589759672738134</v>
      </c>
      <c r="CM127">
        <v>0.23958913306809887</v>
      </c>
      <c r="CN127">
        <v>0.46760094188684326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82:125" x14ac:dyDescent="0.25">
      <c r="CD128">
        <v>0.39619273142626921</v>
      </c>
      <c r="CE128">
        <v>0.48881836578443633</v>
      </c>
      <c r="CM128">
        <v>0.31146150408326867</v>
      </c>
      <c r="CN128">
        <v>0.6691689343655326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82:125" x14ac:dyDescent="0.25">
      <c r="CD129">
        <v>0.85831613881077673</v>
      </c>
      <c r="CE129">
        <v>0.54220395426856127</v>
      </c>
      <c r="CM129">
        <v>0.46659041887764507</v>
      </c>
      <c r="CN129">
        <v>0.54590412405882438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82:125" x14ac:dyDescent="0.25">
      <c r="CD130">
        <v>0.97</v>
      </c>
      <c r="CE130">
        <v>0.54281667924278421</v>
      </c>
      <c r="CM130">
        <v>0.58073705425028788</v>
      </c>
      <c r="CN130">
        <v>0.55005063967733114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82:125" x14ac:dyDescent="0.25">
      <c r="CD131">
        <v>0.45132172699603901</v>
      </c>
      <c r="CE131">
        <v>0.54644528982807217</v>
      </c>
      <c r="CM131">
        <v>0.70462749055857465</v>
      </c>
      <c r="CN131">
        <v>0.6308676171215416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82:125" x14ac:dyDescent="0.25">
      <c r="CD132">
        <v>0.66600870684534796</v>
      </c>
      <c r="CE132">
        <v>0.53038123107717516</v>
      </c>
      <c r="CM132">
        <v>0.25301451774095368</v>
      </c>
      <c r="CN132">
        <v>0.52360519400546912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82:125" x14ac:dyDescent="0.25">
      <c r="CD133">
        <v>0.58287654357039265</v>
      </c>
      <c r="CE133">
        <v>0.50095587724596979</v>
      </c>
      <c r="CM133">
        <v>0.4751968682027613</v>
      </c>
      <c r="CN133">
        <v>0.67508571080114055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82:125" x14ac:dyDescent="0.25">
      <c r="CD134">
        <v>0.52678113306752417</v>
      </c>
      <c r="CE134">
        <v>0.50558501703820835</v>
      </c>
      <c r="CM134">
        <v>0.46753463666992268</v>
      </c>
      <c r="CN134">
        <v>0.54724141350488287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82:125" x14ac:dyDescent="0.25">
      <c r="CD135">
        <v>0.68475800134654241</v>
      </c>
      <c r="CE135">
        <v>0.53982372082788399</v>
      </c>
      <c r="CM135">
        <v>0.53584244447657914</v>
      </c>
      <c r="CN135">
        <v>0.51292971050496472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82:125" x14ac:dyDescent="0.25">
      <c r="CD136">
        <v>0.55358520138487521</v>
      </c>
      <c r="CE136">
        <v>0.53478808873582429</v>
      </c>
      <c r="CM136">
        <v>0.6877680019476502</v>
      </c>
      <c r="CN136">
        <v>0.47019883417391062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82:125" x14ac:dyDescent="0.25">
      <c r="CD137">
        <v>0.17794765547607855</v>
      </c>
      <c r="CE137">
        <v>0.49306955978753014</v>
      </c>
      <c r="CM137">
        <v>0.28352761297434403</v>
      </c>
      <c r="CN137">
        <v>0.45470210771763769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82:125" x14ac:dyDescent="0.25">
      <c r="CD138">
        <v>0.29637179485140447</v>
      </c>
      <c r="CE138">
        <v>0.49455659328359186</v>
      </c>
      <c r="CM138">
        <v>0.63277751863640352</v>
      </c>
      <c r="CN138">
        <v>0.50414557938027371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82:125" x14ac:dyDescent="0.25">
      <c r="CD139">
        <v>0.56610483138317191</v>
      </c>
      <c r="CE139">
        <v>0.49784134880693098</v>
      </c>
      <c r="CM139">
        <v>0.74558512678504529</v>
      </c>
      <c r="CN139">
        <v>0.57807004525425965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82:125" x14ac:dyDescent="0.25">
      <c r="CD140">
        <v>0.37654962089251187</v>
      </c>
      <c r="CE140">
        <v>0.52005270082327648</v>
      </c>
      <c r="CM140">
        <v>0.61</v>
      </c>
      <c r="CN140">
        <v>0.52695520520436334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82:125" x14ac:dyDescent="0.25">
      <c r="CD141">
        <v>0.62194023797294407</v>
      </c>
      <c r="CE141">
        <v>0.53348211290980518</v>
      </c>
      <c r="CM141">
        <v>0.68475800134654241</v>
      </c>
      <c r="CN141">
        <v>0.59166421007763226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82:125" x14ac:dyDescent="0.25">
      <c r="CD142">
        <v>0.53584244447657914</v>
      </c>
      <c r="CE142">
        <v>0.54220395426856127</v>
      </c>
      <c r="CM142">
        <v>0.51829435108155419</v>
      </c>
      <c r="CN142">
        <v>0.49517568289795999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82:125" x14ac:dyDescent="0.25">
      <c r="CD143">
        <v>0.60650455620570343</v>
      </c>
      <c r="CE143">
        <v>0.49784134880693098</v>
      </c>
      <c r="CM143">
        <v>0.78011348791304247</v>
      </c>
      <c r="CN143">
        <v>0.64953252500803882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82:125" x14ac:dyDescent="0.25">
      <c r="CD144">
        <v>0.52135343725349226</v>
      </c>
      <c r="CE144">
        <v>0.53348211290980518</v>
      </c>
      <c r="CM144">
        <v>0.16443628723000875</v>
      </c>
      <c r="CN144">
        <v>0.46601456141545111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82:125" x14ac:dyDescent="0.25">
      <c r="CD145">
        <v>0.4023006349244469</v>
      </c>
      <c r="CE145">
        <v>0.51904755133706193</v>
      </c>
      <c r="CM145">
        <v>0.59888115925504981</v>
      </c>
      <c r="CN145">
        <v>0.48448688208620005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82:125" x14ac:dyDescent="0.25">
      <c r="CD146">
        <v>0.8323709885526378</v>
      </c>
      <c r="CE146">
        <v>0.54080336175991195</v>
      </c>
      <c r="CM146">
        <v>0.6664931940208485</v>
      </c>
      <c r="CN146">
        <v>0.5335205912756823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82:125" x14ac:dyDescent="0.25">
      <c r="CD147">
        <v>0.49252488217185592</v>
      </c>
      <c r="CE147">
        <v>0.4999289056663978</v>
      </c>
      <c r="CM147">
        <v>0.52135343725349226</v>
      </c>
      <c r="CN147">
        <v>0.51876217700487393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82:125" x14ac:dyDescent="0.25">
      <c r="CD148">
        <v>0.81244809224926051</v>
      </c>
      <c r="CE148">
        <v>0.5519599607184732</v>
      </c>
      <c r="CM148">
        <v>0.3626197254938609</v>
      </c>
      <c r="CN148">
        <v>0.56662789664745694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82:125" x14ac:dyDescent="0.25">
      <c r="CD149">
        <v>0.46649926025629501</v>
      </c>
      <c r="CE149">
        <v>0.49774018039994417</v>
      </c>
      <c r="CM149">
        <v>0.38304346202253947</v>
      </c>
      <c r="CN149">
        <v>0.51996492476587552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82:125" x14ac:dyDescent="0.25">
      <c r="CD150">
        <v>0.44015280840760745</v>
      </c>
      <c r="CE150">
        <v>0.50412608761360911</v>
      </c>
      <c r="CM150">
        <v>0.14038206577463463</v>
      </c>
      <c r="CN150">
        <v>0.43996944570401297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82:125" x14ac:dyDescent="0.25">
      <c r="CD151">
        <v>0.64522355477623838</v>
      </c>
      <c r="CE151">
        <v>0.51434864542525482</v>
      </c>
      <c r="CM151">
        <v>0.72230131171451473</v>
      </c>
      <c r="CN151">
        <v>0.59504241920338774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82:125" x14ac:dyDescent="0.25">
      <c r="CD152">
        <v>0.6877680019476502</v>
      </c>
      <c r="CE152">
        <v>0.4999289056663978</v>
      </c>
      <c r="CM152">
        <v>0.53527876684486664</v>
      </c>
      <c r="CN152">
        <v>0.49903056976671445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82:125" x14ac:dyDescent="0.25">
      <c r="CD153">
        <v>0.54563655104489672</v>
      </c>
      <c r="CE153">
        <v>0.52074715824368334</v>
      </c>
      <c r="CM153">
        <v>0.42203288435399205</v>
      </c>
      <c r="CN153">
        <v>0.47114891836701073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82:125" x14ac:dyDescent="0.25">
      <c r="CD154">
        <v>0.62874611688335025</v>
      </c>
      <c r="CE154">
        <v>0.54220395426856127</v>
      </c>
      <c r="CM154">
        <v>0.62194023797294407</v>
      </c>
      <c r="CN154">
        <v>0.54579740978945979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82:125" x14ac:dyDescent="0.25">
      <c r="CD155">
        <v>0.58073705425028788</v>
      </c>
      <c r="CE155">
        <v>0.52589759672738134</v>
      </c>
      <c r="CM155">
        <v>0.63406430154577398</v>
      </c>
      <c r="CN155">
        <v>0.56475090059556088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82:125" x14ac:dyDescent="0.25">
      <c r="CD156">
        <v>0.45444125136688984</v>
      </c>
      <c r="CE156">
        <v>0.51904755133706193</v>
      </c>
      <c r="CM156">
        <v>0.38054277693501282</v>
      </c>
      <c r="CN156">
        <v>0.60938850951169243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82:125" x14ac:dyDescent="0.25">
      <c r="CD157">
        <v>0.59361651013467509</v>
      </c>
      <c r="CE157">
        <v>0.54220395426856127</v>
      </c>
      <c r="CM157">
        <v>0.49252488217185592</v>
      </c>
      <c r="CN157">
        <v>0.46963747784919124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82:125" x14ac:dyDescent="0.25">
      <c r="CD158">
        <v>0.38814857969882743</v>
      </c>
      <c r="CE158">
        <v>0.47650728502174727</v>
      </c>
      <c r="CM158">
        <v>0.88000000000000012</v>
      </c>
      <c r="CN158">
        <v>0.56956603906473602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82:125" x14ac:dyDescent="0.25">
      <c r="CD159">
        <v>0.4659897375337344</v>
      </c>
      <c r="CE159">
        <v>0.49862955848677082</v>
      </c>
      <c r="CM159">
        <v>0.59361651013467509</v>
      </c>
      <c r="CN159">
        <v>0.62709159694853067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82:125" x14ac:dyDescent="0.25">
      <c r="CD160">
        <v>0.60659904394084185</v>
      </c>
      <c r="CE160">
        <v>0.52118362796104123</v>
      </c>
      <c r="CM160">
        <v>0.21722895900805878</v>
      </c>
      <c r="CN160">
        <v>0.49986078474661194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82:125" x14ac:dyDescent="0.25">
      <c r="CD161">
        <v>0.68077113395232502</v>
      </c>
      <c r="CE161">
        <v>0.52641906974894304</v>
      </c>
      <c r="CM161">
        <v>0.29111233335148767</v>
      </c>
      <c r="CN161">
        <v>0.47250370067661185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82:125" x14ac:dyDescent="0.25">
      <c r="CD162">
        <v>0.50204476168648526</v>
      </c>
      <c r="CE162">
        <v>0.54708932843967206</v>
      </c>
      <c r="CM162">
        <v>0.51293773937379594</v>
      </c>
      <c r="CN162">
        <v>0.60510284066687092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82:125" x14ac:dyDescent="0.25">
      <c r="CD163">
        <v>0.61885212574357107</v>
      </c>
      <c r="CE163">
        <v>0.53068611277642197</v>
      </c>
      <c r="CM163">
        <v>0.48249646642483934</v>
      </c>
      <c r="CN163">
        <v>0.51942615978428974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82:125" x14ac:dyDescent="0.25">
      <c r="CD164">
        <v>0.60467245076147003</v>
      </c>
      <c r="CE164">
        <v>0.49784134880693098</v>
      </c>
      <c r="CM164">
        <v>0.57851173163507763</v>
      </c>
      <c r="CN164">
        <v>0.50362021245729938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82:125" x14ac:dyDescent="0.25">
      <c r="CD165">
        <v>0.29111233335148767</v>
      </c>
      <c r="CE165">
        <v>0.4897795361186022</v>
      </c>
      <c r="CM165">
        <v>0.41658115439913679</v>
      </c>
      <c r="CN165">
        <v>0.45444208203640657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82:125" x14ac:dyDescent="0.25">
      <c r="CD166">
        <v>0.47495338673855692</v>
      </c>
      <c r="CE166">
        <v>0.52005270082327648</v>
      </c>
      <c r="CM166">
        <v>0.68411058692322579</v>
      </c>
      <c r="CN166">
        <v>0.5491590160139308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82:125" x14ac:dyDescent="0.25">
      <c r="CD167">
        <v>0.59888115925504981</v>
      </c>
      <c r="CE167">
        <v>0.49768012180649607</v>
      </c>
      <c r="CM167">
        <v>0.39290659114099846</v>
      </c>
      <c r="CN167">
        <v>0.60007279897291432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82:125" x14ac:dyDescent="0.25">
      <c r="CD168">
        <v>0.8225487306039323</v>
      </c>
      <c r="CE168">
        <v>0.53053312391997154</v>
      </c>
      <c r="CM168">
        <v>-0.10265696319106743</v>
      </c>
      <c r="CN168">
        <v>0.56836165562148655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82:125" x14ac:dyDescent="0.25">
      <c r="CD169">
        <v>0.34327468858800614</v>
      </c>
      <c r="CE169">
        <v>0.52720034754602529</v>
      </c>
      <c r="CM169">
        <v>0.87971476895281786</v>
      </c>
      <c r="CN169">
        <v>0.52236161796313407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82:125" x14ac:dyDescent="0.25">
      <c r="CD170">
        <v>0.35505197617961504</v>
      </c>
      <c r="CE170">
        <v>0.48185463054354966</v>
      </c>
      <c r="CM170">
        <v>0.54191725568598803</v>
      </c>
      <c r="CN170">
        <v>0.58439625823021957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82:125" x14ac:dyDescent="0.25">
      <c r="CD171">
        <v>0.50219018160456308</v>
      </c>
      <c r="CE171">
        <v>0.53348211290980518</v>
      </c>
      <c r="CM171">
        <v>0.53241116965953439</v>
      </c>
      <c r="CN171">
        <v>0.50092710542818819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82:125" x14ac:dyDescent="0.25">
      <c r="CD172">
        <v>0.3626197254938609</v>
      </c>
      <c r="CE172">
        <v>0.50161489979838136</v>
      </c>
      <c r="CM172">
        <v>0.22724992807783101</v>
      </c>
      <c r="CN172">
        <v>0.50782283747120061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82:125" x14ac:dyDescent="0.25">
      <c r="CD173">
        <v>0.38054277693501282</v>
      </c>
      <c r="CE173">
        <v>0.51215467812056892</v>
      </c>
      <c r="CM173">
        <v>0.43936212165796518</v>
      </c>
      <c r="CN173">
        <v>0.59234534519234949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82:125" x14ac:dyDescent="0.25">
      <c r="CD174">
        <v>0.52362394003634183</v>
      </c>
      <c r="CE174">
        <v>0.5344179102486325</v>
      </c>
      <c r="CM174">
        <v>0.59600930422437193</v>
      </c>
      <c r="CN174">
        <v>0.59027219733463976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82:125" x14ac:dyDescent="0.25">
      <c r="CD175">
        <v>0.12605943959615651</v>
      </c>
      <c r="CE175">
        <v>0.53039020033882445</v>
      </c>
      <c r="CM175">
        <v>0.61301392130460686</v>
      </c>
      <c r="CN175">
        <v>0.48271100516898335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82:125" x14ac:dyDescent="0.25">
      <c r="CD176">
        <v>0.40828157510842333</v>
      </c>
      <c r="CE176">
        <v>0.53378097834435767</v>
      </c>
      <c r="CM176">
        <v>0.36826545603934624</v>
      </c>
      <c r="CN176">
        <v>0.54579442901808939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82:125" x14ac:dyDescent="0.25">
      <c r="CD177">
        <v>0.52645979493954764</v>
      </c>
      <c r="CE177">
        <v>0.52614801760440255</v>
      </c>
      <c r="CM177">
        <v>0.72460263838933869</v>
      </c>
      <c r="CN177">
        <v>0.55059331251590904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82:125" x14ac:dyDescent="0.25">
      <c r="CD178">
        <v>0.73384425570718981</v>
      </c>
      <c r="CE178">
        <v>0.52865001296149683</v>
      </c>
      <c r="CM178">
        <v>8.4559991310900251E-2</v>
      </c>
      <c r="CN178">
        <v>0.47468929674287696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82:125" x14ac:dyDescent="0.25">
      <c r="CD179">
        <v>0.28352761297434403</v>
      </c>
      <c r="CE179">
        <v>0.49029361987593539</v>
      </c>
      <c r="CM179">
        <v>0.52275297981791402</v>
      </c>
      <c r="CN179">
        <v>0.58271209281600911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82:125" x14ac:dyDescent="0.25">
      <c r="CD180">
        <v>0.47399856218281433</v>
      </c>
      <c r="CE180">
        <v>0.4999289056663978</v>
      </c>
      <c r="CM180">
        <v>0.53241116965953439</v>
      </c>
      <c r="CN180">
        <v>0.53446077797726577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82:125" x14ac:dyDescent="0.25">
      <c r="CD181">
        <v>0.83424122860785244</v>
      </c>
      <c r="CE181">
        <v>0.53495304006899458</v>
      </c>
      <c r="CM181">
        <v>0.68411058692322579</v>
      </c>
      <c r="CN181">
        <v>0.56854385200882129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82:125" x14ac:dyDescent="0.25">
      <c r="CD182">
        <v>0.37832842235771025</v>
      </c>
      <c r="CE182">
        <v>0.53952606079304344</v>
      </c>
      <c r="CM182">
        <v>0.59600930422437193</v>
      </c>
      <c r="CN182">
        <v>0.54958876307756954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82:125" x14ac:dyDescent="0.25">
      <c r="CD183">
        <v>0.87999986304026134</v>
      </c>
      <c r="CE183">
        <v>0.64823269008607598</v>
      </c>
      <c r="CM183">
        <v>0.85214723921965785</v>
      </c>
      <c r="CN183">
        <v>0.5371189908976215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82:125" x14ac:dyDescent="0.25">
      <c r="CD184">
        <v>0.61163155177272954</v>
      </c>
      <c r="CE184">
        <v>0.59056276658463791</v>
      </c>
      <c r="CM184">
        <v>0.56049176698609549</v>
      </c>
      <c r="CN184">
        <v>0.50518015292394447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82:125" x14ac:dyDescent="0.25">
      <c r="CD185">
        <v>0.25579080979754787</v>
      </c>
      <c r="CE185">
        <v>0.44554456022256156</v>
      </c>
      <c r="CM185">
        <v>0.54191725568598803</v>
      </c>
      <c r="CN185">
        <v>0.57574388467091142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82:125" x14ac:dyDescent="0.25">
      <c r="CD186">
        <v>0.36261941755764127</v>
      </c>
      <c r="CE186">
        <v>0.47572056455832556</v>
      </c>
      <c r="CM186">
        <v>0.35555711323319672</v>
      </c>
      <c r="CN186">
        <v>0.43969540077360414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82:125" x14ac:dyDescent="0.25">
      <c r="CD187">
        <v>0.81244727924206628</v>
      </c>
      <c r="CE187">
        <v>0.61123522689195875</v>
      </c>
      <c r="CM187">
        <v>0.5029602562228026</v>
      </c>
      <c r="CN187">
        <v>0.56150569728638255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82:125" x14ac:dyDescent="0.25">
      <c r="CD188">
        <v>0.47519710666307624</v>
      </c>
      <c r="CE188">
        <v>0.60287939195554829</v>
      </c>
      <c r="CM188">
        <v>0.62133990140817219</v>
      </c>
      <c r="CN188">
        <v>0.50349472542619045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82:125" x14ac:dyDescent="0.25">
      <c r="CD189">
        <v>0.12939179531972939</v>
      </c>
      <c r="CE189">
        <v>0.36368512234337363</v>
      </c>
      <c r="CM189">
        <v>0.73414356663273717</v>
      </c>
      <c r="CN189">
        <v>0.56666446483151534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82:125" x14ac:dyDescent="0.25">
      <c r="CD190">
        <v>0.60650408765287689</v>
      </c>
      <c r="CE190">
        <v>0.56289535650970313</v>
      </c>
      <c r="CM190">
        <v>0.55127595458259326</v>
      </c>
      <c r="CN190">
        <v>0.56009392356017174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82:125" x14ac:dyDescent="0.25">
      <c r="CD191">
        <v>0.17794817814238828</v>
      </c>
      <c r="CE191">
        <v>0.3635193577499099</v>
      </c>
      <c r="CM191">
        <v>0.5029602562228026</v>
      </c>
      <c r="CN191">
        <v>0.57011115937361634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82:125" x14ac:dyDescent="0.25">
      <c r="CD192">
        <v>0.52362354690187596</v>
      </c>
      <c r="CE192">
        <v>0.55265482731307425</v>
      </c>
      <c r="CM192">
        <v>0.36826545603934624</v>
      </c>
      <c r="CN192">
        <v>0.51446783465854573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82:125" x14ac:dyDescent="0.25">
      <c r="CD193">
        <v>0.58287736514170685</v>
      </c>
      <c r="CE193">
        <v>0.54931565410406336</v>
      </c>
      <c r="CM193">
        <v>0.85214723921965785</v>
      </c>
      <c r="CN193">
        <v>0.52822882659378556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82:125" x14ac:dyDescent="0.25">
      <c r="CD194">
        <v>0.60911874315782921</v>
      </c>
      <c r="CE194">
        <v>0.52797837944202475</v>
      </c>
      <c r="CM194">
        <v>0.60542106663358619</v>
      </c>
      <c r="CN194">
        <v>0.51985047668065165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82:125" x14ac:dyDescent="0.25">
      <c r="CD195">
        <v>0.70462829827526163</v>
      </c>
      <c r="CE195">
        <v>0.64559994797823528</v>
      </c>
      <c r="CM195">
        <v>0.22724992807783101</v>
      </c>
      <c r="CN195">
        <v>0.5081995089718212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82:125" x14ac:dyDescent="0.25">
      <c r="CD196">
        <v>0.53527799188936276</v>
      </c>
      <c r="CE196">
        <v>0.54258814022187873</v>
      </c>
      <c r="CM196">
        <v>0.54191725568598803</v>
      </c>
      <c r="CN196">
        <v>0.47670773563570235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82:125" x14ac:dyDescent="0.25">
      <c r="CD197">
        <v>0.45916148942249613</v>
      </c>
      <c r="CE197">
        <v>0.48320613537905149</v>
      </c>
      <c r="CM197">
        <v>0.10435271490601161</v>
      </c>
      <c r="CN197">
        <v>0.45529384708517795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82:125" x14ac:dyDescent="0.25">
      <c r="CD198">
        <v>0.80246277205525751</v>
      </c>
      <c r="CE198">
        <v>0.6430376207029993</v>
      </c>
      <c r="CM198">
        <v>0.75437866766596673</v>
      </c>
      <c r="CN198">
        <v>0.58374843834338985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82:125" x14ac:dyDescent="0.25">
      <c r="CD199">
        <v>0.56610423593868209</v>
      </c>
      <c r="CE199">
        <v>0.55860496846722507</v>
      </c>
      <c r="CM199">
        <v>0.5029602562228026</v>
      </c>
      <c r="CN199">
        <v>0.60264452586847517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82:125" x14ac:dyDescent="0.25">
      <c r="CD200">
        <v>0.47495302532312433</v>
      </c>
      <c r="CE200">
        <v>0.55114292779006291</v>
      </c>
      <c r="CM200">
        <v>0.55127595458259326</v>
      </c>
      <c r="CN200">
        <v>0.60713322114789792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82:125" x14ac:dyDescent="0.25">
      <c r="CD201">
        <v>0.50476080047192506</v>
      </c>
      <c r="CE201">
        <v>0.61816309819060755</v>
      </c>
      <c r="CM201">
        <v>0.41658115439913679</v>
      </c>
      <c r="CN201">
        <v>0.52541214182124685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82:125" x14ac:dyDescent="0.25">
      <c r="CD202">
        <v>0.73384430787324373</v>
      </c>
      <c r="CE202">
        <v>0.59107200103489732</v>
      </c>
      <c r="CM202">
        <v>0.55358520138487521</v>
      </c>
      <c r="CN202">
        <v>0.54949579144395022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82:125" x14ac:dyDescent="0.25">
      <c r="CD203">
        <v>0.96999915020971528</v>
      </c>
      <c r="CE203">
        <v>0.6765872154726883</v>
      </c>
      <c r="CM203">
        <v>0.29111233335148767</v>
      </c>
      <c r="CN203">
        <v>0.47951194666146318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82:125" x14ac:dyDescent="0.25">
      <c r="CD204">
        <v>0.39619201567663509</v>
      </c>
      <c r="CE204">
        <v>0.45512308463385331</v>
      </c>
      <c r="CM204">
        <v>0.54399087624336961</v>
      </c>
      <c r="CN204">
        <v>0.56694057020395616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82:125" x14ac:dyDescent="0.25">
      <c r="CD205">
        <v>0.66649366187428938</v>
      </c>
      <c r="CE205">
        <v>0.60717855990234115</v>
      </c>
      <c r="CM205">
        <v>0.47399856218281433</v>
      </c>
      <c r="CN205">
        <v>0.47775668583111536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82:125" x14ac:dyDescent="0.25">
      <c r="CD206">
        <v>0.85831701134439153</v>
      </c>
      <c r="CE206">
        <v>0.6733405824551556</v>
      </c>
      <c r="CM206">
        <v>0.8225487306039323</v>
      </c>
      <c r="CN206">
        <v>0.59514558798097861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82:125" x14ac:dyDescent="0.25">
      <c r="CD207">
        <v>0.675106748007124</v>
      </c>
      <c r="CE207">
        <v>0.62155898958149214</v>
      </c>
      <c r="CM207">
        <v>0.7699824382755841</v>
      </c>
      <c r="CN207">
        <v>0.50432351917511919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82:125" x14ac:dyDescent="0.25">
      <c r="CD208">
        <v>0.44564394873940527</v>
      </c>
      <c r="CE208">
        <v>0.46657787459722128</v>
      </c>
      <c r="CM208">
        <v>0.61885212574357107</v>
      </c>
      <c r="CN208">
        <v>0.53409366503517841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82:125" x14ac:dyDescent="0.25">
      <c r="CD209">
        <v>0.3066352356846479</v>
      </c>
      <c r="CE209">
        <v>0.47853979183381301</v>
      </c>
      <c r="CM209">
        <v>0.60650455620570343</v>
      </c>
      <c r="CN209">
        <v>0.48849240197908878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82:125" x14ac:dyDescent="0.25">
      <c r="CD210">
        <v>0.47179050378892762</v>
      </c>
      <c r="CE210">
        <v>0.47570967747697523</v>
      </c>
      <c r="CM210">
        <v>0.6914006844846079</v>
      </c>
      <c r="CN210">
        <v>0.4910082505077063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82:125" x14ac:dyDescent="0.25">
      <c r="CD211">
        <v>0.52678080049348375</v>
      </c>
      <c r="CE211">
        <v>0.58951883596160626</v>
      </c>
      <c r="CM211">
        <v>0.67510701958419217</v>
      </c>
      <c r="CN211">
        <v>0.61705067918149525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82:125" x14ac:dyDescent="0.25">
      <c r="CD212">
        <v>0.6033854656402543</v>
      </c>
      <c r="CE212">
        <v>0.60587281253264169</v>
      </c>
      <c r="CM212">
        <v>0.4659897375337344</v>
      </c>
      <c r="CN212">
        <v>0.48581659264563887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82:125" x14ac:dyDescent="0.25">
      <c r="CD213">
        <v>0.62229211159177922</v>
      </c>
      <c r="CE213">
        <v>0.57090245364672909</v>
      </c>
      <c r="CM213">
        <v>0.70462749055857465</v>
      </c>
      <c r="CN213">
        <v>0.59436933585289653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82:125" x14ac:dyDescent="0.25">
      <c r="CD214">
        <v>0.83424075773230277</v>
      </c>
      <c r="CE214">
        <v>0.68040436667259774</v>
      </c>
      <c r="CM214">
        <v>0.16443628723000875</v>
      </c>
      <c r="CN214">
        <v>0.52674162649404965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82:125" x14ac:dyDescent="0.25">
      <c r="CD215">
        <v>0.54563652299998289</v>
      </c>
      <c r="CE215">
        <v>0.45555540712231485</v>
      </c>
      <c r="CM215">
        <v>0.45264926694004554</v>
      </c>
      <c r="CN215">
        <v>0.47698393460895994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82:125" x14ac:dyDescent="0.25">
      <c r="CD216">
        <v>0.41097386258105945</v>
      </c>
      <c r="CE216">
        <v>0.4382891984929701</v>
      </c>
      <c r="CM216">
        <v>0.37654962089251187</v>
      </c>
      <c r="CN216">
        <v>0.58431533078779496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82:125" x14ac:dyDescent="0.25">
      <c r="CD217">
        <v>0.63277707332453259</v>
      </c>
      <c r="CE217">
        <v>0.58452219241604442</v>
      </c>
      <c r="CM217">
        <v>0.63130749134606889</v>
      </c>
      <c r="CN217">
        <v>0.50678061443259026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82:125" x14ac:dyDescent="0.25">
      <c r="CD218">
        <v>0.34690338883412047</v>
      </c>
      <c r="CE218">
        <v>0.3702416036895057</v>
      </c>
      <c r="CM218">
        <v>0.47495338673855692</v>
      </c>
      <c r="CN218">
        <v>0.57872141645026687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82:125" x14ac:dyDescent="0.25">
      <c r="CD219">
        <v>0.64522346568121591</v>
      </c>
      <c r="CE219">
        <v>0.5883115991183191</v>
      </c>
      <c r="CM219">
        <v>0.53584244447657914</v>
      </c>
      <c r="CN219">
        <v>0.58235594934203982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82:125" x14ac:dyDescent="0.25">
      <c r="CD220">
        <v>0.6477766618559645</v>
      </c>
      <c r="CE220">
        <v>0.58443193499968815</v>
      </c>
      <c r="CM220">
        <v>0.34327468858800614</v>
      </c>
      <c r="CN220">
        <v>0.56656137303528176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82:125" x14ac:dyDescent="0.25">
      <c r="CD221">
        <v>0.58073682446975461</v>
      </c>
      <c r="CE221">
        <v>0.5991321287939847</v>
      </c>
      <c r="CM221">
        <v>0.68475800134654241</v>
      </c>
      <c r="CN221">
        <v>0.6432760040221962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82:125" x14ac:dyDescent="0.25">
      <c r="CD222">
        <v>0.96999915020971528</v>
      </c>
      <c r="CE222">
        <v>0.69527928056275923</v>
      </c>
      <c r="CM222">
        <v>0.59361651013467509</v>
      </c>
      <c r="CN222">
        <v>0.65525562922619662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82:125" x14ac:dyDescent="0.25">
      <c r="CD223">
        <v>0.35505114003826976</v>
      </c>
      <c r="CE223">
        <v>0.37457712044016189</v>
      </c>
      <c r="CM223">
        <v>0.50204476168648526</v>
      </c>
      <c r="CN223">
        <v>0.71988537218419912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82:125" x14ac:dyDescent="0.25">
      <c r="CD224">
        <v>0.59361694409958987</v>
      </c>
      <c r="CE224">
        <v>0.62629048001674648</v>
      </c>
      <c r="CM224">
        <v>0.60441088865919246</v>
      </c>
      <c r="CN224">
        <v>0.51192010501161789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82:92" x14ac:dyDescent="0.25">
      <c r="CD225">
        <v>0.53013472394174355</v>
      </c>
      <c r="CE225">
        <v>0.52270130575264762</v>
      </c>
      <c r="CM225">
        <v>0.57906610751379861</v>
      </c>
      <c r="CN225">
        <v>0.59470943272369725</v>
      </c>
    </row>
    <row r="226" spans="82:92" x14ac:dyDescent="0.25">
      <c r="CD226">
        <v>0.83237063811324696</v>
      </c>
      <c r="CE226">
        <v>0.63694647428555251</v>
      </c>
      <c r="CM226">
        <v>0.31146150408326867</v>
      </c>
      <c r="CN226">
        <v>0.62625261694523715</v>
      </c>
    </row>
    <row r="227" spans="82:92" x14ac:dyDescent="0.25">
      <c r="CD227">
        <v>0.49081480045827114</v>
      </c>
      <c r="CE227">
        <v>0.52265319187700243</v>
      </c>
      <c r="CM227">
        <v>0.17794765547607855</v>
      </c>
      <c r="CN227">
        <v>0.42701363679043391</v>
      </c>
    </row>
    <row r="228" spans="82:92" x14ac:dyDescent="0.25">
      <c r="CD228">
        <v>0.37654961374352847</v>
      </c>
      <c r="CE228">
        <v>0.53862629619886104</v>
      </c>
      <c r="CM228">
        <v>0.63911382754460588</v>
      </c>
      <c r="CN228">
        <v>0.55069891047671671</v>
      </c>
    </row>
    <row r="229" spans="82:92" x14ac:dyDescent="0.25">
      <c r="CD229">
        <v>0.76998239403302682</v>
      </c>
      <c r="CE229">
        <v>0.62692983264895141</v>
      </c>
      <c r="CM229">
        <v>0.28352761297434403</v>
      </c>
      <c r="CN229">
        <v>0.48288099187654515</v>
      </c>
    </row>
    <row r="230" spans="82:92" x14ac:dyDescent="0.25">
      <c r="CD230">
        <v>0.46659104445369348</v>
      </c>
      <c r="CE230">
        <v>0.5506396636747376</v>
      </c>
      <c r="CM230">
        <v>0.32836936521744486</v>
      </c>
      <c r="CN230">
        <v>0.41665827518412896</v>
      </c>
    </row>
    <row r="231" spans="82:92" x14ac:dyDescent="0.25">
      <c r="CD231">
        <v>0.45132103486936537</v>
      </c>
      <c r="CE231">
        <v>0.58587868763268358</v>
      </c>
      <c r="CM231">
        <v>0.45916197054820534</v>
      </c>
      <c r="CN231">
        <v>0.50978167907395788</v>
      </c>
    </row>
    <row r="232" spans="82:92" x14ac:dyDescent="0.25">
      <c r="CD232">
        <v>0.62194091541918661</v>
      </c>
      <c r="CE232">
        <v>0.60923463789478471</v>
      </c>
      <c r="CM232">
        <v>0.23958913306809887</v>
      </c>
      <c r="CN232">
        <v>0.53119009793885652</v>
      </c>
    </row>
    <row r="233" spans="82:92" x14ac:dyDescent="0.25">
      <c r="CD233">
        <v>0.57906688666907669</v>
      </c>
      <c r="CE233">
        <v>0.57439790915254374</v>
      </c>
      <c r="CM233">
        <v>0.58945491194329924</v>
      </c>
      <c r="CN233">
        <v>0.49240504438293425</v>
      </c>
    </row>
    <row r="234" spans="82:92" x14ac:dyDescent="0.25">
      <c r="CD234">
        <v>0.4664997334488194</v>
      </c>
      <c r="CE234">
        <v>0.43785986117197562</v>
      </c>
      <c r="CM234">
        <v>0.30663529246453314</v>
      </c>
      <c r="CN234">
        <v>0.59765666015308661</v>
      </c>
    </row>
    <row r="235" spans="82:92" x14ac:dyDescent="0.25">
      <c r="CD235">
        <v>0.61000024555103671</v>
      </c>
      <c r="CE235">
        <v>0.58495872925857717</v>
      </c>
      <c r="CM235">
        <v>0.49846584992178466</v>
      </c>
      <c r="CN235">
        <v>0.50435646966131875</v>
      </c>
    </row>
    <row r="236" spans="82:92" x14ac:dyDescent="0.25">
      <c r="CD236">
        <v>0.6777933987274577</v>
      </c>
      <c r="CE236">
        <v>0.59592816611142208</v>
      </c>
      <c r="CM236">
        <v>0.61163193295589768</v>
      </c>
      <c r="CN236">
        <v>0.53473802096490652</v>
      </c>
    </row>
    <row r="237" spans="82:92" x14ac:dyDescent="0.25">
      <c r="CD237">
        <v>0.63911440825896693</v>
      </c>
      <c r="CE237">
        <v>0.61294098670224118</v>
      </c>
      <c r="CM237">
        <v>0.56610483138317191</v>
      </c>
      <c r="CN237">
        <v>0.51436343986723021</v>
      </c>
    </row>
    <row r="238" spans="82:92" x14ac:dyDescent="0.25">
      <c r="CD238">
        <v>0.49252512581879732</v>
      </c>
      <c r="CE238">
        <v>0.44554982816515043</v>
      </c>
      <c r="CM238">
        <v>0.52362394003634183</v>
      </c>
      <c r="CN238">
        <v>0.61003372379574561</v>
      </c>
    </row>
    <row r="239" spans="82:92" x14ac:dyDescent="0.25">
      <c r="CD239">
        <v>0.7223004896801235</v>
      </c>
      <c r="CE239">
        <v>0.5941402263967529</v>
      </c>
      <c r="CM239">
        <v>0.43235723938589293</v>
      </c>
      <c r="CN239">
        <v>0.48963333889307492</v>
      </c>
    </row>
    <row r="240" spans="82:92" x14ac:dyDescent="0.25">
      <c r="CD240">
        <v>0.57976049910994709</v>
      </c>
      <c r="CE240">
        <v>0.58123341585780064</v>
      </c>
      <c r="CM240">
        <v>0.61073927837106645</v>
      </c>
      <c r="CN240">
        <v>0.53078720452960204</v>
      </c>
    </row>
    <row r="241" spans="82:92" x14ac:dyDescent="0.25">
      <c r="CD241">
        <v>0.68776737002908883</v>
      </c>
      <c r="CE241">
        <v>0.47343497986709265</v>
      </c>
      <c r="CM241">
        <v>0.41097387394245644</v>
      </c>
      <c r="CN241">
        <v>0.52007908717596307</v>
      </c>
    </row>
    <row r="242" spans="82:92" x14ac:dyDescent="0.25">
      <c r="CD242">
        <v>0.38814786734340057</v>
      </c>
      <c r="CE242">
        <v>0.41065585444677682</v>
      </c>
    </row>
    <row r="243" spans="82:92" x14ac:dyDescent="0.25">
      <c r="CD243">
        <v>0.59888137472675362</v>
      </c>
      <c r="CE243">
        <v>0.51414844976341267</v>
      </c>
    </row>
    <row r="244" spans="82:92" x14ac:dyDescent="0.25">
      <c r="CD244">
        <v>0.7801126476314616</v>
      </c>
      <c r="CE244">
        <v>0.6921495958706998</v>
      </c>
    </row>
    <row r="245" spans="82:92" x14ac:dyDescent="0.25">
      <c r="CD245">
        <v>0.53584166174637404</v>
      </c>
      <c r="CE245">
        <v>0.53436575983105339</v>
      </c>
    </row>
    <row r="246" spans="82:92" x14ac:dyDescent="0.25">
      <c r="CD246">
        <v>0.66600901115611155</v>
      </c>
      <c r="CE246">
        <v>0.59777844314672635</v>
      </c>
    </row>
    <row r="247" spans="82:92" x14ac:dyDescent="0.25">
      <c r="CD247">
        <v>0.69413806859991944</v>
      </c>
      <c r="CE247">
        <v>0.56398880579307031</v>
      </c>
    </row>
    <row r="248" spans="82:92" x14ac:dyDescent="0.25">
      <c r="CD248">
        <v>0.54399116893138633</v>
      </c>
      <c r="CE248">
        <v>0.56725334981540532</v>
      </c>
    </row>
    <row r="249" spans="82:92" x14ac:dyDescent="0.25">
      <c r="CD249">
        <v>0.29569196294666111</v>
      </c>
      <c r="CE249">
        <v>0.54813703974884243</v>
      </c>
    </row>
    <row r="250" spans="82:92" x14ac:dyDescent="0.25">
      <c r="CD250">
        <v>0.46753400617710478</v>
      </c>
      <c r="CE250">
        <v>0.52202472632614794</v>
      </c>
    </row>
    <row r="251" spans="82:92" x14ac:dyDescent="0.25">
      <c r="CD251">
        <v>0.12605894364182518</v>
      </c>
      <c r="CE251">
        <v>0.45752649564099107</v>
      </c>
    </row>
    <row r="252" spans="82:92" x14ac:dyDescent="0.25">
      <c r="CD252">
        <v>0.60467259961280628</v>
      </c>
      <c r="CE252">
        <v>0.56131479813495</v>
      </c>
    </row>
    <row r="253" spans="82:92" x14ac:dyDescent="0.25">
      <c r="CD253">
        <v>0.454441412862851</v>
      </c>
      <c r="CE253">
        <v>0.5242804593427105</v>
      </c>
    </row>
    <row r="254" spans="82:92" x14ac:dyDescent="0.25">
      <c r="CD254">
        <v>0.60441095846422477</v>
      </c>
      <c r="CE254">
        <v>0.554651728750436</v>
      </c>
    </row>
    <row r="255" spans="82:92" x14ac:dyDescent="0.25">
      <c r="CD255">
        <v>0.28805169021190813</v>
      </c>
      <c r="CE255">
        <v>0.37973162666530413</v>
      </c>
    </row>
    <row r="256" spans="82:92" x14ac:dyDescent="0.25">
      <c r="CD256">
        <v>0.28288208255134439</v>
      </c>
      <c r="CE256">
        <v>0.41743411617590115</v>
      </c>
    </row>
    <row r="257" spans="82:83" x14ac:dyDescent="0.25">
      <c r="CD257">
        <v>0.60659891061947691</v>
      </c>
      <c r="CE257">
        <v>0.55463645171692821</v>
      </c>
    </row>
    <row r="258" spans="82:83" x14ac:dyDescent="0.25">
      <c r="CD258">
        <v>0.98049289184678345</v>
      </c>
      <c r="CE258">
        <v>0.68546229395027702</v>
      </c>
    </row>
    <row r="259" spans="82:83" x14ac:dyDescent="0.25">
      <c r="CD259">
        <v>0.68077154227104342</v>
      </c>
      <c r="CE259">
        <v>0.56663700053250521</v>
      </c>
    </row>
    <row r="260" spans="82:83" x14ac:dyDescent="0.25">
      <c r="CD260">
        <v>0.61885214508123432</v>
      </c>
      <c r="CE260">
        <v>0.61900596900482985</v>
      </c>
    </row>
    <row r="261" spans="82:83" x14ac:dyDescent="0.25">
      <c r="CD261">
        <v>0.43235644154936259</v>
      </c>
      <c r="CE261">
        <v>0.47596253872124189</v>
      </c>
    </row>
    <row r="262" spans="82:83" x14ac:dyDescent="0.25">
      <c r="CD262">
        <v>0.21722947004687554</v>
      </c>
      <c r="CE262">
        <v>0.43667755925694246</v>
      </c>
    </row>
    <row r="263" spans="82:83" x14ac:dyDescent="0.25">
      <c r="CD263">
        <v>0.55358584836661739</v>
      </c>
      <c r="CE263">
        <v>0.5474439541022309</v>
      </c>
    </row>
    <row r="264" spans="82:83" x14ac:dyDescent="0.25">
      <c r="CD264">
        <v>0.50219004448854687</v>
      </c>
      <c r="CE264">
        <v>0.55634133353677928</v>
      </c>
    </row>
    <row r="265" spans="82:83" x14ac:dyDescent="0.25">
      <c r="CD265">
        <v>0.29111236485605307</v>
      </c>
      <c r="CE265">
        <v>0.39472384007711153</v>
      </c>
    </row>
    <row r="266" spans="82:83" x14ac:dyDescent="0.25">
      <c r="CD266">
        <v>0.16443590540188635</v>
      </c>
      <c r="CE266">
        <v>0.38514426207730196</v>
      </c>
    </row>
    <row r="267" spans="82:83" x14ac:dyDescent="0.25">
      <c r="CD267">
        <v>0.40828194391813682</v>
      </c>
      <c r="CE267">
        <v>0.53765910193954092</v>
      </c>
    </row>
    <row r="268" spans="82:83" x14ac:dyDescent="0.25">
      <c r="CD268">
        <v>0.61073951349434419</v>
      </c>
      <c r="CE268">
        <v>0.57801031298383165</v>
      </c>
    </row>
    <row r="269" spans="82:83" x14ac:dyDescent="0.25">
      <c r="CD269">
        <v>0.44015299658091928</v>
      </c>
      <c r="CE269">
        <v>0.55259828472928685</v>
      </c>
    </row>
    <row r="270" spans="82:83" x14ac:dyDescent="0.25">
      <c r="CD270">
        <v>0.45264855640176554</v>
      </c>
      <c r="CE270">
        <v>0.42313122048769902</v>
      </c>
    </row>
    <row r="271" spans="82:83" x14ac:dyDescent="0.25">
      <c r="CD271">
        <v>0.4193463793356681</v>
      </c>
      <c r="CE271">
        <v>0.4064464171220814</v>
      </c>
    </row>
    <row r="272" spans="82:83" x14ac:dyDescent="0.25">
      <c r="CD272">
        <v>0.67510701958419217</v>
      </c>
      <c r="CE272">
        <v>0.59316399477581916</v>
      </c>
    </row>
    <row r="273" spans="82:83" x14ac:dyDescent="0.25">
      <c r="CD273">
        <v>0.47179058011274028</v>
      </c>
      <c r="CE273">
        <v>0.45567059134390314</v>
      </c>
    </row>
    <row r="274" spans="82:83" x14ac:dyDescent="0.25">
      <c r="CD274">
        <v>0.64522355477623838</v>
      </c>
      <c r="CE274">
        <v>0.53202085054945303</v>
      </c>
    </row>
    <row r="275" spans="82:83" x14ac:dyDescent="0.25">
      <c r="CD275">
        <v>0.63911382754460588</v>
      </c>
      <c r="CE275">
        <v>0.56486600728959968</v>
      </c>
    </row>
    <row r="276" spans="82:83" x14ac:dyDescent="0.25">
      <c r="CD276">
        <v>0.57906610751379861</v>
      </c>
      <c r="CE276">
        <v>0.5879121959699517</v>
      </c>
    </row>
    <row r="277" spans="82:83" x14ac:dyDescent="0.25">
      <c r="CD277">
        <v>0.97</v>
      </c>
      <c r="CE277">
        <v>0.7448840634287246</v>
      </c>
    </row>
    <row r="278" spans="82:83" x14ac:dyDescent="0.25">
      <c r="CD278">
        <v>0.17794765547607855</v>
      </c>
      <c r="CE278">
        <v>0.37433785403980235</v>
      </c>
    </row>
    <row r="279" spans="82:83" x14ac:dyDescent="0.25">
      <c r="CD279">
        <v>0.25579062169460798</v>
      </c>
      <c r="CE279">
        <v>0.41938187956839829</v>
      </c>
    </row>
    <row r="280" spans="82:83" x14ac:dyDescent="0.25">
      <c r="CD280">
        <v>0.8225487306039323</v>
      </c>
      <c r="CE280">
        <v>0.68322492647889632</v>
      </c>
    </row>
    <row r="281" spans="82:83" x14ac:dyDescent="0.25">
      <c r="CD281">
        <v>0.12605943959615651</v>
      </c>
      <c r="CE281">
        <v>0.43473740239403608</v>
      </c>
    </row>
    <row r="282" spans="82:83" x14ac:dyDescent="0.25">
      <c r="CD282">
        <v>0.54399087624336961</v>
      </c>
      <c r="CE282">
        <v>0.53485097892546252</v>
      </c>
    </row>
    <row r="283" spans="82:83" x14ac:dyDescent="0.25">
      <c r="CD283">
        <v>0.66302019908923715</v>
      </c>
      <c r="CE283">
        <v>0.58515468602080611</v>
      </c>
    </row>
    <row r="284" spans="82:83" x14ac:dyDescent="0.25">
      <c r="CD284">
        <v>0.56610483138317191</v>
      </c>
      <c r="CE284">
        <v>0.56137788607609596</v>
      </c>
    </row>
    <row r="285" spans="82:83" x14ac:dyDescent="0.25">
      <c r="CD285">
        <v>0.83424122860785244</v>
      </c>
      <c r="CE285">
        <v>0.67577680346918345</v>
      </c>
    </row>
    <row r="286" spans="82:83" x14ac:dyDescent="0.25">
      <c r="CD286">
        <v>0.61163193295589768</v>
      </c>
      <c r="CE286">
        <v>0.5668383321142163</v>
      </c>
    </row>
    <row r="287" spans="82:83" x14ac:dyDescent="0.25">
      <c r="CD287">
        <v>0.28288294976777656</v>
      </c>
      <c r="CE287">
        <v>0.3998610116649044</v>
      </c>
    </row>
    <row r="288" spans="82:83" x14ac:dyDescent="0.25">
      <c r="CD288">
        <v>0.49</v>
      </c>
      <c r="CE288">
        <v>0.44472767260887003</v>
      </c>
    </row>
    <row r="289" spans="82:83" x14ac:dyDescent="0.25">
      <c r="CD289">
        <v>0.35505197617961504</v>
      </c>
      <c r="CE289">
        <v>0.43360508257605884</v>
      </c>
    </row>
    <row r="290" spans="82:83" x14ac:dyDescent="0.25">
      <c r="CD290">
        <v>0.60441088865919246</v>
      </c>
      <c r="CE290">
        <v>0.55972234144989674</v>
      </c>
    </row>
    <row r="291" spans="82:83" x14ac:dyDescent="0.25">
      <c r="CD291">
        <v>0.4659897375337344</v>
      </c>
      <c r="CE291">
        <v>0.51918291334506717</v>
      </c>
    </row>
    <row r="292" spans="82:83" x14ac:dyDescent="0.25">
      <c r="CD292">
        <v>0.58905507133429558</v>
      </c>
      <c r="CE292">
        <v>0.61259868741138346</v>
      </c>
    </row>
    <row r="293" spans="82:83" x14ac:dyDescent="0.25">
      <c r="CD293">
        <v>0.56222114066277662</v>
      </c>
      <c r="CE293">
        <v>0.55097061432018979</v>
      </c>
    </row>
    <row r="294" spans="82:83" x14ac:dyDescent="0.25">
      <c r="CD294">
        <v>0.60911817067030305</v>
      </c>
      <c r="CE294">
        <v>0.54387505828749949</v>
      </c>
    </row>
    <row r="295" spans="82:83" x14ac:dyDescent="0.25">
      <c r="CD295">
        <v>0.60650455620570343</v>
      </c>
      <c r="CE295">
        <v>0.5542267576558717</v>
      </c>
    </row>
    <row r="296" spans="82:83" x14ac:dyDescent="0.25">
      <c r="CD296">
        <v>0.66600870684534796</v>
      </c>
      <c r="CE296">
        <v>0.57323555288224282</v>
      </c>
    </row>
    <row r="297" spans="82:83" x14ac:dyDescent="0.25">
      <c r="CD297">
        <v>0.58945491194329924</v>
      </c>
      <c r="CE297">
        <v>0.52755711496402258</v>
      </c>
    </row>
    <row r="298" spans="82:83" x14ac:dyDescent="0.25">
      <c r="CD298">
        <v>0.68077113395232502</v>
      </c>
      <c r="CE298">
        <v>0.59695188168765068</v>
      </c>
    </row>
    <row r="299" spans="82:83" x14ac:dyDescent="0.25">
      <c r="CD299">
        <v>0.73384425570718981</v>
      </c>
      <c r="CE299">
        <v>0.59020407033287714</v>
      </c>
    </row>
    <row r="300" spans="82:83" x14ac:dyDescent="0.25">
      <c r="CD300">
        <v>0.29637179485140447</v>
      </c>
      <c r="CE300">
        <v>0.4706488950516442</v>
      </c>
    </row>
    <row r="301" spans="82:83" x14ac:dyDescent="0.25">
      <c r="CD301">
        <v>0.54108231719314159</v>
      </c>
      <c r="CE301">
        <v>0.59723433353166366</v>
      </c>
    </row>
    <row r="302" spans="82:83" x14ac:dyDescent="0.25">
      <c r="CD302">
        <v>0.49081466833748716</v>
      </c>
      <c r="CE302">
        <v>0.55717401101420361</v>
      </c>
    </row>
    <row r="303" spans="82:83" x14ac:dyDescent="0.25">
      <c r="CD303">
        <v>0.32836936521744486</v>
      </c>
      <c r="CE303">
        <v>0.39857699223946708</v>
      </c>
    </row>
    <row r="304" spans="82:83" x14ac:dyDescent="0.25">
      <c r="CD304">
        <v>0.45444125136688984</v>
      </c>
      <c r="CE304">
        <v>0.4795066996016944</v>
      </c>
    </row>
    <row r="305" spans="82:83" x14ac:dyDescent="0.25">
      <c r="CD305">
        <v>0.65712614062158681</v>
      </c>
      <c r="CE305">
        <v>0.50133971141428557</v>
      </c>
    </row>
    <row r="306" spans="82:83" x14ac:dyDescent="0.25">
      <c r="CD306">
        <v>0.41934568390443144</v>
      </c>
      <c r="CE306">
        <v>0.42684839330901697</v>
      </c>
    </row>
    <row r="307" spans="82:83" x14ac:dyDescent="0.25">
      <c r="CD307">
        <v>0.45369123432850372</v>
      </c>
      <c r="CE307">
        <v>0.46079952448298156</v>
      </c>
    </row>
    <row r="308" spans="82:83" x14ac:dyDescent="0.25">
      <c r="CD308">
        <v>0.6914006844846079</v>
      </c>
      <c r="CE308">
        <v>0.54165636625125302</v>
      </c>
    </row>
    <row r="309" spans="82:83" x14ac:dyDescent="0.25">
      <c r="CD309">
        <v>0.47399856218281433</v>
      </c>
      <c r="CE309">
        <v>0.46998283043337546</v>
      </c>
    </row>
    <row r="310" spans="82:83" x14ac:dyDescent="0.25">
      <c r="CD310">
        <v>0.62874611688335025</v>
      </c>
      <c r="CE310">
        <v>0.5904690825475295</v>
      </c>
    </row>
    <row r="311" spans="82:83" x14ac:dyDescent="0.25">
      <c r="CD311">
        <v>0.55358520138487521</v>
      </c>
      <c r="CE311">
        <v>0.5284346345704255</v>
      </c>
    </row>
    <row r="312" spans="82:83" x14ac:dyDescent="0.25">
      <c r="CD312">
        <v>0.97</v>
      </c>
      <c r="CE312">
        <v>0.67972113761893249</v>
      </c>
    </row>
    <row r="313" spans="82:83" x14ac:dyDescent="0.25">
      <c r="CD313">
        <v>0.81244809224926051</v>
      </c>
      <c r="CE313">
        <v>0.59924547470483391</v>
      </c>
    </row>
    <row r="314" spans="82:83" x14ac:dyDescent="0.25">
      <c r="CD314">
        <v>0.58914930850003933</v>
      </c>
      <c r="CE314">
        <v>0.5196081961980612</v>
      </c>
    </row>
    <row r="315" spans="82:83" x14ac:dyDescent="0.25">
      <c r="CD315">
        <v>0.40828157510842333</v>
      </c>
      <c r="CE315">
        <v>0.51540606614555495</v>
      </c>
    </row>
    <row r="316" spans="82:83" x14ac:dyDescent="0.25">
      <c r="CD316">
        <v>0.39619273142626921</v>
      </c>
      <c r="CE316">
        <v>0.45951676748054804</v>
      </c>
    </row>
    <row r="317" spans="82:83" x14ac:dyDescent="0.25">
      <c r="CD317">
        <v>0.50204476168648526</v>
      </c>
      <c r="CE317">
        <v>0.6329525197138901</v>
      </c>
    </row>
    <row r="318" spans="82:83" x14ac:dyDescent="0.25">
      <c r="CD318">
        <v>0.57975981218975936</v>
      </c>
      <c r="CE318">
        <v>0.58667431876994236</v>
      </c>
    </row>
    <row r="319" spans="82:83" x14ac:dyDescent="0.25">
      <c r="CD319">
        <v>0.52362394003634183</v>
      </c>
      <c r="CE319">
        <v>0.54843944618103069</v>
      </c>
    </row>
    <row r="320" spans="82:83" x14ac:dyDescent="0.25">
      <c r="CD320">
        <v>0.44564380872302795</v>
      </c>
      <c r="CE320">
        <v>0.44921682054470491</v>
      </c>
    </row>
    <row r="321" spans="82:83" x14ac:dyDescent="0.25">
      <c r="CD321">
        <v>0.47495338673855692</v>
      </c>
      <c r="CE321">
        <v>0.50213275824170278</v>
      </c>
    </row>
    <row r="322" spans="82:83" x14ac:dyDescent="0.25">
      <c r="CD322">
        <v>0.49846584992178466</v>
      </c>
      <c r="CE322">
        <v>0.52451923216389851</v>
      </c>
    </row>
    <row r="323" spans="82:83" x14ac:dyDescent="0.25">
      <c r="CD323">
        <v>0.44015280840760745</v>
      </c>
      <c r="CE323">
        <v>0.56581511937398998</v>
      </c>
    </row>
    <row r="324" spans="82:83" x14ac:dyDescent="0.25">
      <c r="CD324">
        <v>0.58287654357039265</v>
      </c>
      <c r="CE324">
        <v>0.52979147292191386</v>
      </c>
    </row>
    <row r="325" spans="82:83" x14ac:dyDescent="0.25">
      <c r="CD325">
        <v>0.30663529246453314</v>
      </c>
      <c r="CE325">
        <v>0.50336194460561134</v>
      </c>
    </row>
    <row r="326" spans="82:83" x14ac:dyDescent="0.25">
      <c r="CD326">
        <v>0.29569193266068405</v>
      </c>
      <c r="CE326">
        <v>0.51622768454155965</v>
      </c>
    </row>
    <row r="327" spans="82:83" x14ac:dyDescent="0.25">
      <c r="CD327">
        <v>0.8323709885526378</v>
      </c>
      <c r="CE327">
        <v>0.67301120827187799</v>
      </c>
    </row>
    <row r="328" spans="82:83" x14ac:dyDescent="0.25">
      <c r="CD328">
        <v>0.43235723938589293</v>
      </c>
      <c r="CE328">
        <v>0.51182263510992942</v>
      </c>
    </row>
    <row r="329" spans="82:83" x14ac:dyDescent="0.25">
      <c r="CD329">
        <v>0.80246271642076716</v>
      </c>
      <c r="CE329">
        <v>0.61049185484471058</v>
      </c>
    </row>
    <row r="330" spans="82:83" x14ac:dyDescent="0.25">
      <c r="CD330">
        <v>0.60338570549987947</v>
      </c>
      <c r="CE330">
        <v>0.61293289694015241</v>
      </c>
    </row>
    <row r="331" spans="82:83" x14ac:dyDescent="0.25">
      <c r="CD331">
        <v>0.45916197054820534</v>
      </c>
      <c r="CE331">
        <v>0.51244419322737589</v>
      </c>
    </row>
    <row r="332" spans="82:83" x14ac:dyDescent="0.25">
      <c r="CD332">
        <v>0.61885212574357107</v>
      </c>
      <c r="CE332">
        <v>0.61618239065876401</v>
      </c>
    </row>
    <row r="333" spans="82:83" x14ac:dyDescent="0.25">
      <c r="CD333">
        <v>0.64777728275158686</v>
      </c>
      <c r="CE333">
        <v>0.56777936554859443</v>
      </c>
    </row>
    <row r="334" spans="82:83" x14ac:dyDescent="0.25">
      <c r="CD334">
        <v>0.60467245076147003</v>
      </c>
      <c r="CE334">
        <v>0.56399493280899926</v>
      </c>
    </row>
    <row r="335" spans="82:83" x14ac:dyDescent="0.25">
      <c r="CD335">
        <v>0.33275689806210684</v>
      </c>
      <c r="CE335">
        <v>0.49019684762479854</v>
      </c>
    </row>
    <row r="336" spans="82:83" x14ac:dyDescent="0.25">
      <c r="CD336">
        <v>0.37654962089251187</v>
      </c>
      <c r="CE336">
        <v>0.49734930991137027</v>
      </c>
    </row>
    <row r="337" spans="82:83" x14ac:dyDescent="0.25">
      <c r="CD337">
        <v>0.46649926025629501</v>
      </c>
      <c r="CE337">
        <v>0.51478300034811275</v>
      </c>
    </row>
    <row r="338" spans="82:83" x14ac:dyDescent="0.25">
      <c r="CD338">
        <v>0.54563655104489672</v>
      </c>
      <c r="CE338">
        <v>0.49198735593443294</v>
      </c>
    </row>
    <row r="339" spans="82:83" x14ac:dyDescent="0.25">
      <c r="CD339">
        <v>0.3469026965202473</v>
      </c>
      <c r="CE339">
        <v>0.3812214941020442</v>
      </c>
    </row>
    <row r="340" spans="82:83" x14ac:dyDescent="0.25">
      <c r="CD340">
        <v>0.4268403044648228</v>
      </c>
      <c r="CE340">
        <v>0.47624603613665917</v>
      </c>
    </row>
    <row r="341" spans="82:83" x14ac:dyDescent="0.25">
      <c r="CD341">
        <v>0.69413872926125175</v>
      </c>
      <c r="CE341">
        <v>0.57600421458051543</v>
      </c>
    </row>
    <row r="342" spans="82:83" x14ac:dyDescent="0.25">
      <c r="CD342">
        <v>0.98049340275808594</v>
      </c>
      <c r="CE342">
        <v>0.59602616271234932</v>
      </c>
    </row>
    <row r="343" spans="82:83" x14ac:dyDescent="0.25">
      <c r="CD343">
        <v>0.61073927837106645</v>
      </c>
      <c r="CE343">
        <v>0.52111696373892213</v>
      </c>
    </row>
    <row r="344" spans="82:83" x14ac:dyDescent="0.25">
      <c r="CD344">
        <v>0.34327468858800614</v>
      </c>
      <c r="CE344">
        <v>0.56070676306125899</v>
      </c>
    </row>
    <row r="345" spans="82:83" x14ac:dyDescent="0.25">
      <c r="CD345">
        <v>0.4023006349244469</v>
      </c>
      <c r="CE345">
        <v>0.47728197963818764</v>
      </c>
    </row>
    <row r="346" spans="82:83" x14ac:dyDescent="0.25">
      <c r="CD346">
        <v>0.45561851323613356</v>
      </c>
      <c r="CE346">
        <v>0.50380660105271058</v>
      </c>
    </row>
    <row r="347" spans="82:83" x14ac:dyDescent="0.25">
      <c r="CD347">
        <v>0.37832898659085956</v>
      </c>
      <c r="CE347">
        <v>0.50878189490851822</v>
      </c>
    </row>
    <row r="348" spans="82:83" x14ac:dyDescent="0.25">
      <c r="CD348">
        <v>0.53013419465475176</v>
      </c>
      <c r="CE348">
        <v>0.48317648544357139</v>
      </c>
    </row>
    <row r="349" spans="82:83" x14ac:dyDescent="0.25">
      <c r="CD349">
        <v>0.52645979493954764</v>
      </c>
      <c r="CE349">
        <v>0.55503457328107131</v>
      </c>
    </row>
    <row r="350" spans="82:83" x14ac:dyDescent="0.25">
      <c r="CD350">
        <v>0.7699824382755841</v>
      </c>
      <c r="CE350">
        <v>0.60757740403166272</v>
      </c>
    </row>
    <row r="351" spans="82:83" x14ac:dyDescent="0.25">
      <c r="CD351">
        <v>0.60659904394084185</v>
      </c>
      <c r="CE351">
        <v>0.51401824764338611</v>
      </c>
    </row>
    <row r="352" spans="82:83" x14ac:dyDescent="0.25">
      <c r="CD352">
        <v>0.33496878908134831</v>
      </c>
      <c r="CE352">
        <v>0.5407267208851988</v>
      </c>
    </row>
    <row r="353" spans="82:83" x14ac:dyDescent="0.25">
      <c r="CD353">
        <v>0.63130749134606889</v>
      </c>
      <c r="CE353">
        <v>0.55348181033262278</v>
      </c>
    </row>
    <row r="354" spans="82:83" x14ac:dyDescent="0.25">
      <c r="CD354">
        <v>0.45264926694004554</v>
      </c>
      <c r="CE354">
        <v>0.47094381670179619</v>
      </c>
    </row>
    <row r="355" spans="82:83" x14ac:dyDescent="0.25">
      <c r="CD355">
        <v>0.41097387394245644</v>
      </c>
      <c r="CE355">
        <v>0.48758217934281339</v>
      </c>
    </row>
    <row r="356" spans="82:83" x14ac:dyDescent="0.25">
      <c r="CD356">
        <v>0.50476022257386211</v>
      </c>
      <c r="CE356">
        <v>0.60770155873572751</v>
      </c>
    </row>
    <row r="357" spans="82:83" x14ac:dyDescent="0.25">
      <c r="CD357">
        <v>0.38814857969882743</v>
      </c>
      <c r="CE357">
        <v>0.45483537496971876</v>
      </c>
    </row>
    <row r="358" spans="82:83" x14ac:dyDescent="0.25">
      <c r="CD358">
        <v>0.50219018160456308</v>
      </c>
      <c r="CE358">
        <v>0.51126515154423013</v>
      </c>
    </row>
    <row r="359" spans="82:83" x14ac:dyDescent="0.25">
      <c r="CD359">
        <v>0.28805182754335767</v>
      </c>
      <c r="CE359">
        <v>0.42598487243915445</v>
      </c>
    </row>
    <row r="360" spans="82:83" x14ac:dyDescent="0.25">
      <c r="CD360">
        <v>0.45132172699603901</v>
      </c>
      <c r="CE360">
        <v>0.56858660244382131</v>
      </c>
    </row>
    <row r="361" spans="82:83" x14ac:dyDescent="0.25">
      <c r="CD361">
        <v>0.52678113306752417</v>
      </c>
      <c r="CE361">
        <v>0.50068776939309501</v>
      </c>
    </row>
    <row r="362" spans="82:83" x14ac:dyDescent="0.25">
      <c r="CD362">
        <v>0.69883385311395052</v>
      </c>
      <c r="CE362">
        <v>0.60848597709741026</v>
      </c>
    </row>
    <row r="363" spans="82:83" x14ac:dyDescent="0.25">
      <c r="CD363">
        <v>0.4504381019042914</v>
      </c>
      <c r="CE363">
        <v>0.58089096637527549</v>
      </c>
    </row>
    <row r="364" spans="82:83" x14ac:dyDescent="0.25">
      <c r="CD364">
        <v>0.71320653181853411</v>
      </c>
      <c r="CE364">
        <v>0.58576896302197579</v>
      </c>
    </row>
    <row r="365" spans="82:83" x14ac:dyDescent="0.25">
      <c r="CD365">
        <v>0.59600930422437193</v>
      </c>
      <c r="CE365">
        <v>0.58239966579866698</v>
      </c>
    </row>
    <row r="366" spans="82:83" x14ac:dyDescent="0.25">
      <c r="CD366">
        <v>0.4504381019042914</v>
      </c>
      <c r="CE366">
        <v>0.4570311812193677</v>
      </c>
    </row>
    <row r="367" spans="82:83" x14ac:dyDescent="0.25">
      <c r="CD367">
        <v>0.57851173163507763</v>
      </c>
      <c r="CE367">
        <v>0.53939918004521337</v>
      </c>
    </row>
    <row r="368" spans="82:83" x14ac:dyDescent="0.25">
      <c r="CD368">
        <v>0.54191725568598803</v>
      </c>
      <c r="CE368">
        <v>0.52707658962688408</v>
      </c>
    </row>
    <row r="369" spans="82:83" x14ac:dyDescent="0.25">
      <c r="CD369">
        <v>0.45969824424646744</v>
      </c>
      <c r="CE369">
        <v>0.60264452586847517</v>
      </c>
    </row>
    <row r="370" spans="82:83" x14ac:dyDescent="0.25">
      <c r="CD370">
        <v>0.74096424922977699</v>
      </c>
      <c r="CE370">
        <v>0.58288731447899844</v>
      </c>
    </row>
    <row r="371" spans="82:83" x14ac:dyDescent="0.25">
      <c r="CD371">
        <v>0.31574330172083487</v>
      </c>
      <c r="CE371">
        <v>0.48903563944137735</v>
      </c>
    </row>
    <row r="372" spans="82:83" x14ac:dyDescent="0.25">
      <c r="CD372">
        <v>0.47199839334309157</v>
      </c>
      <c r="CE372">
        <v>0.49379898538292205</v>
      </c>
    </row>
    <row r="373" spans="82:83" x14ac:dyDescent="0.25">
      <c r="CD373">
        <v>0.63683939913504661</v>
      </c>
      <c r="CE373">
        <v>0.58551284202895615</v>
      </c>
    </row>
    <row r="374" spans="82:83" x14ac:dyDescent="0.25">
      <c r="CD374">
        <v>0.31574330172083487</v>
      </c>
      <c r="CE374">
        <v>0.51520396944359526</v>
      </c>
    </row>
    <row r="375" spans="82:83" x14ac:dyDescent="0.25">
      <c r="CD375">
        <v>0.59600930422437193</v>
      </c>
      <c r="CE375">
        <v>0.54958876307756954</v>
      </c>
    </row>
    <row r="376" spans="82:83" x14ac:dyDescent="0.25">
      <c r="CD376">
        <v>0.48249646642483934</v>
      </c>
      <c r="CE376">
        <v>0.54543742304113685</v>
      </c>
    </row>
    <row r="377" spans="82:83" x14ac:dyDescent="0.25">
      <c r="CD377">
        <v>0.25821179095754204</v>
      </c>
      <c r="CE377">
        <v>0.46215826842485619</v>
      </c>
    </row>
    <row r="378" spans="82:83" x14ac:dyDescent="0.25">
      <c r="CD378">
        <v>0.87971476895281786</v>
      </c>
      <c r="CE378">
        <v>0.53791474716112753</v>
      </c>
    </row>
    <row r="379" spans="82:83" x14ac:dyDescent="0.25">
      <c r="CD379">
        <v>0.72724493169009996</v>
      </c>
      <c r="CE379">
        <v>0.59785093349760388</v>
      </c>
    </row>
    <row r="380" spans="82:83" x14ac:dyDescent="0.25">
      <c r="CD380">
        <v>6.4096201512937045E-2</v>
      </c>
      <c r="CE380">
        <v>0.44606235363038765</v>
      </c>
    </row>
    <row r="381" spans="82:83" x14ac:dyDescent="0.25">
      <c r="CD381">
        <v>0.40485993198843595</v>
      </c>
      <c r="CE381">
        <v>0.50638212673401384</v>
      </c>
    </row>
    <row r="382" spans="82:83" x14ac:dyDescent="0.25">
      <c r="CD382">
        <v>0.41658115439913679</v>
      </c>
      <c r="CE382">
        <v>0.53391038846240646</v>
      </c>
    </row>
    <row r="383" spans="82:83" x14ac:dyDescent="0.25">
      <c r="CD383">
        <v>0.40485993198843595</v>
      </c>
      <c r="CE383">
        <v>0.4874301365339081</v>
      </c>
    </row>
    <row r="384" spans="82:83" x14ac:dyDescent="0.25">
      <c r="CD384">
        <v>0.49457071447286949</v>
      </c>
      <c r="CE384">
        <v>0.57034766648505508</v>
      </c>
    </row>
    <row r="385" spans="82:83" x14ac:dyDescent="0.25">
      <c r="CD385">
        <v>0.49281507644972927</v>
      </c>
      <c r="CE385">
        <v>0.54154397779505681</v>
      </c>
    </row>
    <row r="386" spans="82:83" x14ac:dyDescent="0.25">
      <c r="CD386">
        <v>0.30186627706405045</v>
      </c>
      <c r="CE386">
        <v>0.50700666995486532</v>
      </c>
    </row>
    <row r="387" spans="82:83" x14ac:dyDescent="0.25">
      <c r="CD387">
        <v>0.56049176698609549</v>
      </c>
      <c r="CE387">
        <v>0.51909324746927699</v>
      </c>
    </row>
    <row r="388" spans="82:83" x14ac:dyDescent="0.25">
      <c r="CD388">
        <v>0.63765505640625908</v>
      </c>
      <c r="CE388">
        <v>0.55160720197039492</v>
      </c>
    </row>
    <row r="389" spans="82:83" x14ac:dyDescent="0.25">
      <c r="CD389">
        <v>0.49281507644972927</v>
      </c>
      <c r="CE389">
        <v>0.56156764956633987</v>
      </c>
    </row>
    <row r="390" spans="82:83" x14ac:dyDescent="0.25">
      <c r="CD390">
        <v>0.39290659114099846</v>
      </c>
      <c r="CE390">
        <v>0.54293391279874192</v>
      </c>
    </row>
    <row r="391" spans="82:83" x14ac:dyDescent="0.25">
      <c r="CD391">
        <v>0.55774176684333465</v>
      </c>
      <c r="CE391">
        <v>0.57832753390685165</v>
      </c>
    </row>
    <row r="392" spans="82:83" x14ac:dyDescent="0.25">
      <c r="CD392">
        <v>0.4504381019042914</v>
      </c>
      <c r="CE392">
        <v>0.48855693806050787</v>
      </c>
    </row>
    <row r="393" spans="82:83" x14ac:dyDescent="0.25">
      <c r="CD393">
        <v>0.78034499317318984</v>
      </c>
      <c r="CE393">
        <v>0.5838286766147458</v>
      </c>
    </row>
    <row r="394" spans="82:83" x14ac:dyDescent="0.25">
      <c r="CD394">
        <v>0.66132961966439741</v>
      </c>
      <c r="CE394">
        <v>0.53765033736145973</v>
      </c>
    </row>
    <row r="395" spans="82:83" x14ac:dyDescent="0.25">
      <c r="CD395">
        <v>0.16011146672317528</v>
      </c>
      <c r="CE395">
        <v>0.47670773563570235</v>
      </c>
    </row>
    <row r="396" spans="82:83" x14ac:dyDescent="0.25">
      <c r="CD396">
        <v>0.5873239171513942</v>
      </c>
      <c r="CE396">
        <v>0.60007279897291432</v>
      </c>
    </row>
    <row r="397" spans="82:83" x14ac:dyDescent="0.25">
      <c r="CD397">
        <v>0.62955259935183006</v>
      </c>
      <c r="CE397">
        <v>0.58276127871211059</v>
      </c>
    </row>
    <row r="398" spans="82:83" x14ac:dyDescent="0.25">
      <c r="CD398">
        <v>0.59600930422437193</v>
      </c>
      <c r="CE398">
        <v>0.54958876307756954</v>
      </c>
    </row>
    <row r="399" spans="82:83" x14ac:dyDescent="0.25">
      <c r="CD399">
        <v>0.6535408149876647</v>
      </c>
      <c r="CE399">
        <v>0.57602026012682939</v>
      </c>
    </row>
    <row r="400" spans="82:83" x14ac:dyDescent="0.25">
      <c r="CD400">
        <v>0.53241116965953439</v>
      </c>
      <c r="CE400">
        <v>0.56073154790219715</v>
      </c>
    </row>
    <row r="401" spans="82:83" x14ac:dyDescent="0.25">
      <c r="CD401">
        <v>0.38071175239584298</v>
      </c>
      <c r="CE401">
        <v>0.52011085384876254</v>
      </c>
    </row>
    <row r="402" spans="82:83" x14ac:dyDescent="0.25">
      <c r="CD402">
        <v>0.81130685605290087</v>
      </c>
      <c r="CE402">
        <v>0.52367609690740169</v>
      </c>
    </row>
    <row r="403" spans="82:83" x14ac:dyDescent="0.25">
      <c r="CD403">
        <v>0.62955259935183006</v>
      </c>
      <c r="CE403">
        <v>0.48068358629132957</v>
      </c>
    </row>
    <row r="404" spans="82:83" x14ac:dyDescent="0.25">
      <c r="CD404">
        <v>0.52275297981791402</v>
      </c>
      <c r="CE404">
        <v>0.53468639309817922</v>
      </c>
    </row>
    <row r="405" spans="82:83" x14ac:dyDescent="0.25">
      <c r="CD405">
        <v>0.5873239171513942</v>
      </c>
      <c r="CE405">
        <v>0.60264452586847517</v>
      </c>
    </row>
    <row r="406" spans="82:83" x14ac:dyDescent="0.25">
      <c r="CD406">
        <v>0.81371653584898562</v>
      </c>
      <c r="CE406">
        <v>0.54004345041520119</v>
      </c>
    </row>
    <row r="407" spans="82:83" x14ac:dyDescent="0.25">
      <c r="CD407">
        <v>0.39290659114099846</v>
      </c>
      <c r="CE407">
        <v>0.49391757762249944</v>
      </c>
    </row>
    <row r="408" spans="82:83" x14ac:dyDescent="0.25">
      <c r="CD408">
        <v>0.60356531908437616</v>
      </c>
      <c r="CE408">
        <v>0.50627587228078597</v>
      </c>
    </row>
    <row r="409" spans="82:83" x14ac:dyDescent="0.25">
      <c r="CD409">
        <v>0.61301392130460686</v>
      </c>
      <c r="CE409">
        <v>0.59586623463177268</v>
      </c>
    </row>
    <row r="410" spans="82:83" x14ac:dyDescent="0.25">
      <c r="CD410">
        <v>0.41658115439913679</v>
      </c>
      <c r="CE410">
        <v>0.57205822862614542</v>
      </c>
    </row>
    <row r="411" spans="82:83" x14ac:dyDescent="0.25">
      <c r="CD411">
        <v>0.62955259935183006</v>
      </c>
      <c r="CE411">
        <v>0.57950396954514671</v>
      </c>
    </row>
    <row r="412" spans="82:83" x14ac:dyDescent="0.25">
      <c r="CD412">
        <v>0.66331685399927431</v>
      </c>
      <c r="CE412">
        <v>0.53999646618960484</v>
      </c>
    </row>
    <row r="413" spans="82:83" x14ac:dyDescent="0.25">
      <c r="CD413">
        <v>0.40485993198843595</v>
      </c>
      <c r="CE413">
        <v>0.47468929674287696</v>
      </c>
    </row>
    <row r="414" spans="82:83" x14ac:dyDescent="0.25">
      <c r="CD414">
        <v>0.66132961966439741</v>
      </c>
      <c r="CE414">
        <v>0.57155230543150159</v>
      </c>
    </row>
    <row r="415" spans="82:83" x14ac:dyDescent="0.25">
      <c r="CD415">
        <v>0.35555711323319672</v>
      </c>
      <c r="CE415">
        <v>0.51403994964205868</v>
      </c>
    </row>
    <row r="416" spans="82:83" x14ac:dyDescent="0.25">
      <c r="CD416">
        <v>0.41658115439913679</v>
      </c>
      <c r="CE416">
        <v>0.49636402335277841</v>
      </c>
    </row>
    <row r="417" spans="82:83" x14ac:dyDescent="0.25">
      <c r="CD417">
        <v>0.66132961966439741</v>
      </c>
      <c r="CE417">
        <v>0.53835975596543129</v>
      </c>
    </row>
    <row r="418" spans="82:83" x14ac:dyDescent="0.25">
      <c r="CD418">
        <v>0.46131450404091551</v>
      </c>
      <c r="CE418">
        <v>0.55570487093171739</v>
      </c>
    </row>
    <row r="419" spans="82:83" x14ac:dyDescent="0.25">
      <c r="CD419">
        <v>0.56049176698609549</v>
      </c>
      <c r="CE419">
        <v>0.47670773563570235</v>
      </c>
    </row>
    <row r="420" spans="82:83" x14ac:dyDescent="0.25">
      <c r="CD420">
        <v>0.87430106461709078</v>
      </c>
      <c r="CE420">
        <v>0.57798853500863134</v>
      </c>
    </row>
    <row r="421" spans="82:83" x14ac:dyDescent="0.25">
      <c r="CD421">
        <v>0.40485993198843595</v>
      </c>
      <c r="CE421">
        <v>0.56625888219581544</v>
      </c>
    </row>
    <row r="422" spans="82:83" x14ac:dyDescent="0.25">
      <c r="CD422">
        <v>0.67358636538743355</v>
      </c>
      <c r="CE422">
        <v>0.57834623510368421</v>
      </c>
    </row>
    <row r="423" spans="82:83" x14ac:dyDescent="0.25">
      <c r="CD423">
        <v>0.54191725568598803</v>
      </c>
      <c r="CE423">
        <v>0.56991839915003173</v>
      </c>
    </row>
    <row r="424" spans="82:83" x14ac:dyDescent="0.25">
      <c r="CD424">
        <v>0.54191725568598803</v>
      </c>
      <c r="CE424">
        <v>0.60469921803899118</v>
      </c>
    </row>
    <row r="425" spans="82:83" x14ac:dyDescent="0.25">
      <c r="CD425">
        <v>0.46131450404091551</v>
      </c>
      <c r="CE425">
        <v>0.52069500235330934</v>
      </c>
    </row>
    <row r="426" spans="82:83" x14ac:dyDescent="0.25">
      <c r="CD426">
        <v>0.35555711323319672</v>
      </c>
      <c r="CE426">
        <v>0.55344045860168001</v>
      </c>
    </row>
    <row r="427" spans="82:83" x14ac:dyDescent="0.25">
      <c r="CD427">
        <v>0.87430106461709078</v>
      </c>
      <c r="CE427">
        <v>0.60848597709741026</v>
      </c>
    </row>
    <row r="428" spans="82:83" x14ac:dyDescent="0.25">
      <c r="CD428">
        <v>0.56956899048133314</v>
      </c>
      <c r="CE428">
        <v>0.56092338976333245</v>
      </c>
    </row>
    <row r="429" spans="82:83" x14ac:dyDescent="0.25">
      <c r="CD429">
        <v>0.49094206259581163</v>
      </c>
      <c r="CE429">
        <v>0.51942615978428974</v>
      </c>
    </row>
    <row r="430" spans="82:83" x14ac:dyDescent="0.25">
      <c r="CD430">
        <v>0.79911201730774528</v>
      </c>
      <c r="CE430">
        <v>0.49721026416042807</v>
      </c>
    </row>
    <row r="431" spans="82:83" x14ac:dyDescent="0.25">
      <c r="CD431">
        <v>0.36826545603934624</v>
      </c>
      <c r="CE431">
        <v>0.55083666728120562</v>
      </c>
    </row>
    <row r="432" spans="82:83" x14ac:dyDescent="0.25">
      <c r="CD432">
        <v>0.70606296930617607</v>
      </c>
      <c r="CE432">
        <v>0.56813975079762669</v>
      </c>
    </row>
    <row r="433" spans="82:83" x14ac:dyDescent="0.25">
      <c r="CD433">
        <v>0.846479366710023</v>
      </c>
      <c r="CE433">
        <v>0.59218066836450489</v>
      </c>
    </row>
    <row r="434" spans="82:83" x14ac:dyDescent="0.25">
      <c r="CD434">
        <v>0.41658115439913679</v>
      </c>
      <c r="CE434">
        <v>0.52639570782530565</v>
      </c>
    </row>
    <row r="435" spans="82:83" x14ac:dyDescent="0.25">
      <c r="CD435">
        <v>0.35555711323319672</v>
      </c>
      <c r="CE435">
        <v>0.49467986849242618</v>
      </c>
    </row>
    <row r="436" spans="82:83" x14ac:dyDescent="0.25">
      <c r="CD436">
        <v>0.53241116965953439</v>
      </c>
      <c r="CE436">
        <v>0.56921282011085328</v>
      </c>
    </row>
    <row r="437" spans="82:83" x14ac:dyDescent="0.25">
      <c r="CD437">
        <v>0.39290659114099846</v>
      </c>
      <c r="CE437">
        <v>0.5221986903749245</v>
      </c>
    </row>
    <row r="438" spans="82:83" x14ac:dyDescent="0.25">
      <c r="CD438">
        <v>0.8349814193110392</v>
      </c>
      <c r="CE438">
        <v>0.56061378728149514</v>
      </c>
    </row>
    <row r="439" spans="82:83" x14ac:dyDescent="0.25">
      <c r="CD439">
        <v>0.25821179095754204</v>
      </c>
      <c r="CE439">
        <v>0.47670773563570235</v>
      </c>
    </row>
    <row r="440" spans="82:83" x14ac:dyDescent="0.25">
      <c r="CD440">
        <v>0.71320653181853411</v>
      </c>
      <c r="CE440">
        <v>0.52091719170380701</v>
      </c>
    </row>
    <row r="441" spans="82:83" x14ac:dyDescent="0.25">
      <c r="CD441">
        <v>0.62133990140817219</v>
      </c>
      <c r="CE441">
        <v>0.47670773563570235</v>
      </c>
    </row>
    <row r="442" spans="82:83" x14ac:dyDescent="0.25">
      <c r="CD442">
        <v>0.40485993198843595</v>
      </c>
      <c r="CE442">
        <v>0.46979550021072752</v>
      </c>
    </row>
    <row r="443" spans="82:83" x14ac:dyDescent="0.25">
      <c r="CD443">
        <v>0.51293773937379594</v>
      </c>
      <c r="CE443">
        <v>0.51571722653130925</v>
      </c>
    </row>
    <row r="444" spans="82:83" x14ac:dyDescent="0.25">
      <c r="CD444">
        <v>0.42807910179812053</v>
      </c>
      <c r="CE444">
        <v>0.47468929674287696</v>
      </c>
    </row>
    <row r="445" spans="82:83" x14ac:dyDescent="0.25">
      <c r="CD445">
        <v>0.30186627706405045</v>
      </c>
      <c r="CE445">
        <v>0.57201622668372265</v>
      </c>
    </row>
    <row r="446" spans="82:83" x14ac:dyDescent="0.25">
      <c r="CD446">
        <v>0.59600930422437193</v>
      </c>
      <c r="CE446">
        <v>0.52706117881690473</v>
      </c>
    </row>
    <row r="447" spans="82:83" x14ac:dyDescent="0.25">
      <c r="CD447">
        <v>0.49281507644972927</v>
      </c>
      <c r="CE447">
        <v>0.56488883371692178</v>
      </c>
    </row>
    <row r="448" spans="82:83" x14ac:dyDescent="0.25">
      <c r="CD448">
        <v>0.47199839334309157</v>
      </c>
      <c r="CE448">
        <v>0.45213096020978266</v>
      </c>
    </row>
    <row r="449" spans="82:83" x14ac:dyDescent="0.25">
      <c r="CD449">
        <v>0.69883385311395052</v>
      </c>
      <c r="CE449">
        <v>0.54500591363944473</v>
      </c>
    </row>
    <row r="450" spans="82:83" x14ac:dyDescent="0.25">
      <c r="CD450">
        <v>0.34257545188613359</v>
      </c>
      <c r="CE450">
        <v>0.49379898538292205</v>
      </c>
    </row>
    <row r="451" spans="82:83" x14ac:dyDescent="0.25">
      <c r="CD451">
        <v>0.52275297981791402</v>
      </c>
      <c r="CE451">
        <v>0.51435007055628323</v>
      </c>
    </row>
    <row r="452" spans="82:83" x14ac:dyDescent="0.25">
      <c r="CD452">
        <v>0.73384425570718981</v>
      </c>
      <c r="CE452">
        <v>0.64878798311468211</v>
      </c>
    </row>
    <row r="453" spans="82:83" x14ac:dyDescent="0.25">
      <c r="CD453">
        <v>0.46659041887764507</v>
      </c>
      <c r="CE453">
        <v>0.57002048326664723</v>
      </c>
    </row>
    <row r="454" spans="82:83" x14ac:dyDescent="0.25">
      <c r="CD454">
        <v>0.40828157510842333</v>
      </c>
      <c r="CE454">
        <v>0.5512817915992827</v>
      </c>
    </row>
    <row r="455" spans="82:83" x14ac:dyDescent="0.25">
      <c r="CD455">
        <v>0.52135343725349226</v>
      </c>
      <c r="CE455">
        <v>0.50294968548802665</v>
      </c>
    </row>
    <row r="456" spans="82:83" x14ac:dyDescent="0.25">
      <c r="CD456">
        <v>0.98049340275808594</v>
      </c>
      <c r="CE456">
        <v>0.61562430314538497</v>
      </c>
    </row>
    <row r="457" spans="82:83" x14ac:dyDescent="0.25">
      <c r="CD457">
        <v>0.67779320694188583</v>
      </c>
      <c r="CE457">
        <v>0.62150880730985492</v>
      </c>
    </row>
    <row r="458" spans="82:83" x14ac:dyDescent="0.25">
      <c r="CD458">
        <v>0.14038206577463463</v>
      </c>
      <c r="CE458">
        <v>0.40165449042578072</v>
      </c>
    </row>
    <row r="459" spans="82:83" x14ac:dyDescent="0.25">
      <c r="CD459">
        <v>0.72230131171451473</v>
      </c>
      <c r="CE459">
        <v>0.62938371938813653</v>
      </c>
    </row>
    <row r="460" spans="82:83" x14ac:dyDescent="0.25">
      <c r="CD460">
        <v>0.49252488217185592</v>
      </c>
      <c r="CE460">
        <v>0.49041255984263188</v>
      </c>
    </row>
    <row r="461" spans="82:83" x14ac:dyDescent="0.25">
      <c r="CD461">
        <v>0.69413872926125175</v>
      </c>
      <c r="CE461">
        <v>0.63072188299260401</v>
      </c>
    </row>
    <row r="462" spans="82:83" x14ac:dyDescent="0.25">
      <c r="CD462">
        <v>0.80246271642076716</v>
      </c>
      <c r="CE462">
        <v>0.6674697485381057</v>
      </c>
    </row>
    <row r="463" spans="82:83" x14ac:dyDescent="0.25">
      <c r="CD463">
        <v>0.52645979493954764</v>
      </c>
      <c r="CE463">
        <v>0.50055746962519154</v>
      </c>
    </row>
    <row r="464" spans="82:83" x14ac:dyDescent="0.25">
      <c r="CD464">
        <v>0.81244809224926051</v>
      </c>
      <c r="CE464">
        <v>0.60230029761553705</v>
      </c>
    </row>
    <row r="465" spans="82:83" x14ac:dyDescent="0.25">
      <c r="CD465">
        <v>0.42203288435399205</v>
      </c>
      <c r="CE465">
        <v>0.47336168713145649</v>
      </c>
    </row>
    <row r="466" spans="82:83" x14ac:dyDescent="0.25">
      <c r="CD466">
        <v>0.47179058011274028</v>
      </c>
      <c r="CE466">
        <v>0.45741623161449702</v>
      </c>
    </row>
    <row r="467" spans="82:83" x14ac:dyDescent="0.25">
      <c r="CD467">
        <v>0.45444125136688984</v>
      </c>
      <c r="CE467">
        <v>0.47771389529772668</v>
      </c>
    </row>
    <row r="468" spans="82:83" x14ac:dyDescent="0.25">
      <c r="CD468">
        <v>0.45561851323613356</v>
      </c>
      <c r="CE468">
        <v>0.53265059050635244</v>
      </c>
    </row>
    <row r="469" spans="82:83" x14ac:dyDescent="0.25">
      <c r="CD469">
        <v>0.41934568390443144</v>
      </c>
      <c r="CE469">
        <v>0.46677776625416711</v>
      </c>
    </row>
    <row r="470" spans="82:83" x14ac:dyDescent="0.25">
      <c r="CD470">
        <v>0.62229175668892533</v>
      </c>
      <c r="CE470">
        <v>0.62581860729923655</v>
      </c>
    </row>
    <row r="471" spans="82:83" x14ac:dyDescent="0.25">
      <c r="CD471">
        <v>0.58287654357039265</v>
      </c>
      <c r="CE471">
        <v>0.50112482791083968</v>
      </c>
    </row>
    <row r="472" spans="82:83" x14ac:dyDescent="0.25">
      <c r="CD472">
        <v>0.53013419465475176</v>
      </c>
      <c r="CE472">
        <v>0.5011311249695487</v>
      </c>
    </row>
    <row r="473" spans="82:83" x14ac:dyDescent="0.25">
      <c r="CD473">
        <v>0.6877680019476502</v>
      </c>
      <c r="CE473">
        <v>0.52674162649404965</v>
      </c>
    </row>
    <row r="474" spans="82:83" x14ac:dyDescent="0.25">
      <c r="CD474">
        <v>0.29637179485140447</v>
      </c>
      <c r="CE474">
        <v>0.4319689129036019</v>
      </c>
    </row>
    <row r="475" spans="82:83" x14ac:dyDescent="0.25">
      <c r="CD475">
        <v>0.63406430154577398</v>
      </c>
      <c r="CE475">
        <v>0.62525080322854354</v>
      </c>
    </row>
    <row r="476" spans="82:83" x14ac:dyDescent="0.25">
      <c r="CD476">
        <v>0.50219018160456308</v>
      </c>
      <c r="CE476">
        <v>0.53060999203384496</v>
      </c>
    </row>
    <row r="477" spans="82:83" x14ac:dyDescent="0.25">
      <c r="CD477">
        <v>0.97</v>
      </c>
      <c r="CE477">
        <v>0.7473171253538955</v>
      </c>
    </row>
    <row r="478" spans="82:83" x14ac:dyDescent="0.25">
      <c r="CD478">
        <v>0.35505197617961504</v>
      </c>
      <c r="CE478">
        <v>0.44263803569845722</v>
      </c>
    </row>
    <row r="479" spans="82:83" x14ac:dyDescent="0.25">
      <c r="CD479">
        <v>0.60659904394084185</v>
      </c>
      <c r="CE479">
        <v>0.52152316968311774</v>
      </c>
    </row>
    <row r="480" spans="82:83" x14ac:dyDescent="0.25">
      <c r="CD480">
        <v>0.58073705425028788</v>
      </c>
      <c r="CE480">
        <v>0.52830904733210338</v>
      </c>
    </row>
    <row r="481" spans="82:83" x14ac:dyDescent="0.25">
      <c r="CD481">
        <v>0.28805182754335767</v>
      </c>
      <c r="CE481">
        <v>0.4205170471791318</v>
      </c>
    </row>
    <row r="482" spans="82:83" x14ac:dyDescent="0.25">
      <c r="CD482">
        <v>0.68077113395232502</v>
      </c>
      <c r="CE482">
        <v>0.64524167381306607</v>
      </c>
    </row>
    <row r="483" spans="82:83" x14ac:dyDescent="0.25">
      <c r="CD483">
        <v>0.38304346202253947</v>
      </c>
      <c r="CE483">
        <v>0.45327497087127644</v>
      </c>
    </row>
    <row r="484" spans="82:83" x14ac:dyDescent="0.25">
      <c r="CD484">
        <v>0.25579062169460798</v>
      </c>
      <c r="CE484">
        <v>0.39509878672991672</v>
      </c>
    </row>
    <row r="485" spans="82:83" x14ac:dyDescent="0.25">
      <c r="CD485">
        <v>0.74558512678504529</v>
      </c>
      <c r="CE485">
        <v>0.60291240374008237</v>
      </c>
    </row>
    <row r="486" spans="82:83" x14ac:dyDescent="0.25">
      <c r="CD486">
        <v>0.59888115925504981</v>
      </c>
      <c r="CE486">
        <v>0.49406924951090442</v>
      </c>
    </row>
    <row r="487" spans="82:83" x14ac:dyDescent="0.25">
      <c r="CD487">
        <v>0.57975981218975936</v>
      </c>
      <c r="CE487">
        <v>0.57864573143394238</v>
      </c>
    </row>
    <row r="488" spans="82:83" x14ac:dyDescent="0.25">
      <c r="CD488">
        <v>0.62874611688335025</v>
      </c>
      <c r="CE488">
        <v>0.60720904855991309</v>
      </c>
    </row>
    <row r="489" spans="82:83" x14ac:dyDescent="0.25">
      <c r="CD489">
        <v>0.45132172699603901</v>
      </c>
      <c r="CE489">
        <v>0.59300530180407718</v>
      </c>
    </row>
    <row r="490" spans="82:83" x14ac:dyDescent="0.25">
      <c r="CD490">
        <v>0.83424122860785244</v>
      </c>
      <c r="CE490">
        <v>0.63202130021190084</v>
      </c>
    </row>
    <row r="491" spans="82:83" x14ac:dyDescent="0.25">
      <c r="CD491">
        <v>0.51829435108155419</v>
      </c>
      <c r="CE491">
        <v>0.52065511630193495</v>
      </c>
    </row>
    <row r="492" spans="82:83" x14ac:dyDescent="0.25">
      <c r="CD492">
        <v>0.60338570549987947</v>
      </c>
      <c r="CE492">
        <v>0.65782436740132744</v>
      </c>
    </row>
    <row r="493" spans="82:83" x14ac:dyDescent="0.25">
      <c r="CD493">
        <v>0.4751968682027613</v>
      </c>
      <c r="CE493">
        <v>0.55848222694719185</v>
      </c>
    </row>
    <row r="494" spans="82:83" x14ac:dyDescent="0.25">
      <c r="CD494">
        <v>0.56222114066277662</v>
      </c>
      <c r="CE494">
        <v>0.48338975209322321</v>
      </c>
    </row>
    <row r="495" spans="82:83" x14ac:dyDescent="0.25">
      <c r="CD495">
        <v>0.12605943959615651</v>
      </c>
      <c r="CE495">
        <v>0.46617711865291606</v>
      </c>
    </row>
    <row r="496" spans="82:83" x14ac:dyDescent="0.25">
      <c r="CD496">
        <v>0.58905507133429558</v>
      </c>
      <c r="CE496">
        <v>0.64765108544315253</v>
      </c>
    </row>
    <row r="497" spans="82:83" x14ac:dyDescent="0.25">
      <c r="CD497">
        <v>0.33496878908134831</v>
      </c>
      <c r="CE497">
        <v>0.55869514561327782</v>
      </c>
    </row>
    <row r="498" spans="82:83" x14ac:dyDescent="0.25">
      <c r="CD498">
        <v>0.28288294976777656</v>
      </c>
      <c r="CE498">
        <v>0.39506106883648689</v>
      </c>
    </row>
    <row r="499" spans="82:83" x14ac:dyDescent="0.25">
      <c r="CD499">
        <v>0.52678113306752417</v>
      </c>
      <c r="CE499">
        <v>0.45743537191189476</v>
      </c>
    </row>
    <row r="500" spans="82:83" x14ac:dyDescent="0.25">
      <c r="CD500">
        <v>0.46649926025629501</v>
      </c>
      <c r="CE500">
        <v>0.47245964609027918</v>
      </c>
    </row>
    <row r="501" spans="82:83" x14ac:dyDescent="0.25">
      <c r="CD501">
        <v>0.60467245076147003</v>
      </c>
      <c r="CE501">
        <v>0.53625766870379032</v>
      </c>
    </row>
    <row r="502" spans="82:83" x14ac:dyDescent="0.25">
      <c r="CD502">
        <v>0.49081466833748716</v>
      </c>
      <c r="CE502">
        <v>0.56585865344281905</v>
      </c>
    </row>
    <row r="503" spans="82:83" x14ac:dyDescent="0.25">
      <c r="CD503">
        <v>0.38054277693501282</v>
      </c>
      <c r="CE503">
        <v>0.49712724132278147</v>
      </c>
    </row>
    <row r="504" spans="82:83" x14ac:dyDescent="0.25">
      <c r="CD504">
        <v>0.53527876684486664</v>
      </c>
      <c r="CE504">
        <v>0.50817340482978868</v>
      </c>
    </row>
    <row r="505" spans="82:83" x14ac:dyDescent="0.25">
      <c r="CD505">
        <v>0.85831613881077673</v>
      </c>
      <c r="CE505">
        <v>0.67944992555869532</v>
      </c>
    </row>
    <row r="506" spans="82:83" x14ac:dyDescent="0.25">
      <c r="CD506">
        <v>0.46753463666992268</v>
      </c>
      <c r="CE506">
        <v>0.59884629972531367</v>
      </c>
    </row>
    <row r="507" spans="82:83" x14ac:dyDescent="0.25">
      <c r="CD507">
        <v>0.66302019908923715</v>
      </c>
      <c r="CE507">
        <v>0.56939854531774425</v>
      </c>
    </row>
    <row r="508" spans="82:83" x14ac:dyDescent="0.25">
      <c r="CD508">
        <v>0.50476022257386211</v>
      </c>
      <c r="CE508">
        <v>0.59400555467895522</v>
      </c>
    </row>
    <row r="509" spans="82:83" x14ac:dyDescent="0.25">
      <c r="CD509">
        <v>0.6664931940208485</v>
      </c>
      <c r="CE509">
        <v>0.56129693819295667</v>
      </c>
    </row>
    <row r="510" spans="82:83" x14ac:dyDescent="0.25">
      <c r="CD510">
        <v>0.37832898659085956</v>
      </c>
      <c r="CE510">
        <v>0.45931175200230479</v>
      </c>
    </row>
    <row r="511" spans="82:83" x14ac:dyDescent="0.25">
      <c r="CD511">
        <v>0.38814857969882743</v>
      </c>
      <c r="CE511">
        <v>0.40279325540687261</v>
      </c>
    </row>
    <row r="512" spans="82:83" x14ac:dyDescent="0.25">
      <c r="CD512">
        <v>0.3626197254938609</v>
      </c>
      <c r="CE512">
        <v>0.51643440262666962</v>
      </c>
    </row>
    <row r="513" spans="82:83" x14ac:dyDescent="0.25">
      <c r="CD513">
        <v>0.25301451774095368</v>
      </c>
      <c r="CE513">
        <v>0.42392383526304983</v>
      </c>
    </row>
    <row r="514" spans="82:83" x14ac:dyDescent="0.25">
      <c r="CD514">
        <v>0.62194023797294407</v>
      </c>
      <c r="CE514">
        <v>0.56560988551588276</v>
      </c>
    </row>
    <row r="515" spans="82:83" x14ac:dyDescent="0.25">
      <c r="CD515">
        <v>0.45369123432850372</v>
      </c>
      <c r="CE515">
        <v>0.44054795315895917</v>
      </c>
    </row>
    <row r="516" spans="82:83" x14ac:dyDescent="0.25">
      <c r="CD516">
        <v>0.64777728275158686</v>
      </c>
      <c r="CE516">
        <v>0.5629986017305425</v>
      </c>
    </row>
    <row r="517" spans="82:83" x14ac:dyDescent="0.25">
      <c r="CD517">
        <v>0.4023006349244469</v>
      </c>
      <c r="CE517">
        <v>0.52874875541698219</v>
      </c>
    </row>
    <row r="518" spans="82:83" x14ac:dyDescent="0.25">
      <c r="CD518">
        <v>0.49</v>
      </c>
      <c r="CE518">
        <v>0.42785759492563868</v>
      </c>
    </row>
    <row r="519" spans="82:83" x14ac:dyDescent="0.25">
      <c r="CD519">
        <v>0.66600870684534796</v>
      </c>
      <c r="CE519">
        <v>0.58463640030622199</v>
      </c>
    </row>
    <row r="520" spans="82:83" x14ac:dyDescent="0.25">
      <c r="CD520">
        <v>0.61</v>
      </c>
      <c r="CE520">
        <v>0.54615900979050347</v>
      </c>
    </row>
    <row r="521" spans="82:83" x14ac:dyDescent="0.25">
      <c r="CD521">
        <v>0.88000000000000012</v>
      </c>
      <c r="CE521">
        <v>0.62413982748998742</v>
      </c>
    </row>
    <row r="522" spans="82:83" x14ac:dyDescent="0.25">
      <c r="CD522">
        <v>0.44564380872302795</v>
      </c>
      <c r="CE522">
        <v>0.43241651654550939</v>
      </c>
    </row>
    <row r="523" spans="82:83" x14ac:dyDescent="0.25">
      <c r="CD523">
        <v>0.44015280840760745</v>
      </c>
      <c r="CE523">
        <v>0.52364540617394983</v>
      </c>
    </row>
    <row r="524" spans="82:83" x14ac:dyDescent="0.25">
      <c r="CD524">
        <v>0.39619273142626921</v>
      </c>
      <c r="CE524">
        <v>0.4759440833175746</v>
      </c>
    </row>
    <row r="525" spans="82:83" x14ac:dyDescent="0.25">
      <c r="CD525">
        <v>0.33275689806210684</v>
      </c>
      <c r="CE525">
        <v>0.4272121551769158</v>
      </c>
    </row>
    <row r="526" spans="82:83" x14ac:dyDescent="0.25">
      <c r="CD526">
        <v>0.60911817067030305</v>
      </c>
      <c r="CE526">
        <v>0.52104013349438993</v>
      </c>
    </row>
    <row r="527" spans="82:83" x14ac:dyDescent="0.25">
      <c r="CD527">
        <v>0.97</v>
      </c>
      <c r="CE527">
        <v>0.74471859936438167</v>
      </c>
    </row>
    <row r="528" spans="82:83" x14ac:dyDescent="0.25">
      <c r="CD528">
        <v>0.65712614062158681</v>
      </c>
      <c r="CE528">
        <v>0.55836114214655841</v>
      </c>
    </row>
    <row r="529" spans="82:83" x14ac:dyDescent="0.25">
      <c r="CD529">
        <v>0.78011348791304247</v>
      </c>
      <c r="CE529">
        <v>0.68546903994388597</v>
      </c>
    </row>
    <row r="530" spans="82:83" x14ac:dyDescent="0.25">
      <c r="CD530">
        <v>0.12939200189010253</v>
      </c>
      <c r="CE530">
        <v>0.41022187212374239</v>
      </c>
    </row>
    <row r="531" spans="82:83" x14ac:dyDescent="0.25">
      <c r="CD531">
        <v>0.3469026965202473</v>
      </c>
      <c r="CE531">
        <v>0.41727769427029304</v>
      </c>
    </row>
    <row r="532" spans="82:83" x14ac:dyDescent="0.25">
      <c r="CD532">
        <v>0.58914930850003933</v>
      </c>
      <c r="CE532">
        <v>0.51966751558166302</v>
      </c>
    </row>
    <row r="533" spans="82:83" x14ac:dyDescent="0.25">
      <c r="CD533">
        <v>0.54563655104489672</v>
      </c>
      <c r="CE533">
        <v>0.4989506959767811</v>
      </c>
    </row>
    <row r="534" spans="82:83" x14ac:dyDescent="0.25">
      <c r="CD534">
        <v>0.8323709885526378</v>
      </c>
      <c r="CE534">
        <v>0.62813116001070846</v>
      </c>
    </row>
    <row r="535" spans="82:83" x14ac:dyDescent="0.25">
      <c r="CD535">
        <v>0.64522355477623838</v>
      </c>
      <c r="CE535">
        <v>0.53119582911665408</v>
      </c>
    </row>
    <row r="536" spans="82:83" x14ac:dyDescent="0.25">
      <c r="CD536">
        <v>0.21722895900805878</v>
      </c>
      <c r="CE536">
        <v>0.44283786841280448</v>
      </c>
    </row>
    <row r="537" spans="82:83" x14ac:dyDescent="0.25">
      <c r="CD537">
        <v>0.5369217406373219</v>
      </c>
      <c r="CE537">
        <v>0.54660381686104598</v>
      </c>
    </row>
    <row r="538" spans="82:83" x14ac:dyDescent="0.25">
      <c r="CD538">
        <v>0.63277751863640352</v>
      </c>
      <c r="CE538">
        <v>0.55133770216871258</v>
      </c>
    </row>
    <row r="539" spans="82:83" x14ac:dyDescent="0.25">
      <c r="CD539">
        <v>0.54108231719314159</v>
      </c>
      <c r="CE539">
        <v>0.6104443847543034</v>
      </c>
    </row>
    <row r="540" spans="82:83" x14ac:dyDescent="0.25">
      <c r="CD540">
        <v>0.29569193266068405</v>
      </c>
      <c r="CE540">
        <v>0.50878069623239164</v>
      </c>
    </row>
    <row r="541" spans="82:83" x14ac:dyDescent="0.25">
      <c r="CD541">
        <v>0.4268403044648228</v>
      </c>
      <c r="CE541">
        <v>0.48268478354908712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2025-04-29T14:45:40Z</dcterms:modified>
</cp:coreProperties>
</file>